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60" windowWidth="21840" windowHeight="13680" tabRatio="700"/>
  </bookViews>
  <sheets>
    <sheet name="catalogo conceptos" sheetId="40" r:id="rId1"/>
  </sheets>
  <calcPr calcId="145621"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81" i="40" l="1"/>
  <c r="A182" i="40" s="1"/>
  <c r="A183" i="40" s="1"/>
  <c r="A184" i="40" s="1"/>
  <c r="A185" i="40" s="1"/>
  <c r="A186" i="40" s="1"/>
  <c r="A187" i="40" s="1"/>
  <c r="A188" i="40" s="1"/>
  <c r="A189" i="40" s="1"/>
  <c r="A190" i="40" s="1"/>
  <c r="A191" i="40" s="1"/>
  <c r="A192" i="40" s="1"/>
  <c r="A193" i="40" s="1"/>
  <c r="A194" i="40" s="1"/>
  <c r="A195" i="40" s="1"/>
  <c r="D182" i="40"/>
  <c r="D185" i="40"/>
  <c r="A197" i="40"/>
  <c r="A198" i="40"/>
  <c r="A199" i="40" s="1"/>
  <c r="A200" i="40" s="1"/>
  <c r="A201" i="40" s="1"/>
  <c r="A202" i="40" s="1"/>
  <c r="A203" i="40" s="1"/>
  <c r="A204" i="40" s="1"/>
  <c r="A205" i="40" s="1"/>
  <c r="A206" i="40" s="1"/>
  <c r="A207" i="40" s="1"/>
  <c r="A208" i="40" s="1"/>
  <c r="A209" i="40" s="1"/>
  <c r="A210" i="40" s="1"/>
  <c r="A211" i="40" s="1"/>
  <c r="A212" i="40" s="1"/>
  <c r="A213" i="40" s="1"/>
  <c r="A214" i="40" s="1"/>
  <c r="A215" i="40" s="1"/>
  <c r="A216" i="40" s="1"/>
  <c r="D198" i="40"/>
  <c r="D210" i="40"/>
  <c r="D211" i="40"/>
  <c r="D212" i="40"/>
  <c r="D177" i="40" l="1"/>
  <c r="D176" i="40"/>
  <c r="A175" i="40"/>
  <c r="A176" i="40" s="1"/>
  <c r="A177" i="40" s="1"/>
  <c r="A178" i="40" s="1"/>
  <c r="A179" i="40" s="1"/>
  <c r="D171" i="40"/>
  <c r="D170" i="40"/>
  <c r="A169" i="40"/>
  <c r="A170" i="40" s="1"/>
  <c r="A171" i="40" s="1"/>
  <c r="A172" i="40" s="1"/>
  <c r="A173" i="40" s="1"/>
  <c r="D165" i="40"/>
  <c r="D164" i="40"/>
  <c r="A163" i="40"/>
  <c r="A164" i="40" s="1"/>
  <c r="A165" i="40" s="1"/>
  <c r="A166" i="40" s="1"/>
  <c r="A167" i="40" s="1"/>
  <c r="D149" i="40"/>
  <c r="D148" i="40"/>
  <c r="D147" i="40"/>
  <c r="A146" i="40"/>
  <c r="A147" i="40" s="1"/>
  <c r="A148" i="40" s="1"/>
  <c r="A149" i="40" s="1"/>
  <c r="A150" i="40" s="1"/>
  <c r="A151" i="40" s="1"/>
  <c r="A152" i="40" s="1"/>
  <c r="A153" i="40" s="1"/>
  <c r="A154" i="40" s="1"/>
  <c r="A155" i="40" s="1"/>
  <c r="A156" i="40" s="1"/>
  <c r="A157" i="40" s="1"/>
  <c r="A158" i="40" s="1"/>
  <c r="A159" i="40" s="1"/>
  <c r="A160" i="40" s="1"/>
  <c r="A161" i="40" s="1"/>
  <c r="D142" i="40"/>
  <c r="D141" i="40"/>
  <c r="D140" i="40"/>
  <c r="A139" i="40"/>
  <c r="A140" i="40" s="1"/>
  <c r="A141" i="40" s="1"/>
  <c r="A142" i="40" s="1"/>
  <c r="A143" i="40" s="1"/>
  <c r="A144" i="40" s="1"/>
  <c r="D135" i="40"/>
  <c r="D132" i="40"/>
  <c r="D134" i="40" s="1"/>
  <c r="A132" i="40"/>
  <c r="A133" i="40" s="1"/>
  <c r="A134" i="40" s="1"/>
  <c r="A135" i="40" s="1"/>
  <c r="A136" i="40" s="1"/>
  <c r="A137" i="40" s="1"/>
  <c r="D127" i="40"/>
  <c r="D126" i="40"/>
  <c r="A125" i="40"/>
  <c r="A126" i="40" s="1"/>
  <c r="A127" i="40" s="1"/>
  <c r="A128" i="40" s="1"/>
  <c r="A129" i="40" s="1"/>
  <c r="A130" i="40" s="1"/>
  <c r="D121" i="40"/>
  <c r="D119" i="40"/>
  <c r="D118" i="40"/>
  <c r="D116" i="40"/>
  <c r="D115" i="40"/>
  <c r="A114" i="40"/>
  <c r="A115" i="40" s="1"/>
  <c r="A116" i="40" s="1"/>
  <c r="A117" i="40" s="1"/>
  <c r="A118" i="40" s="1"/>
  <c r="A119" i="40" s="1"/>
  <c r="A120" i="40" s="1"/>
  <c r="A121" i="40" s="1"/>
  <c r="A122" i="40" s="1"/>
  <c r="A123" i="40" s="1"/>
  <c r="D110" i="40"/>
  <c r="D109" i="40"/>
  <c r="D108" i="40"/>
  <c r="A107" i="40"/>
  <c r="A108" i="40" s="1"/>
  <c r="A109" i="40" s="1"/>
  <c r="A110" i="40" s="1"/>
  <c r="A111" i="40" s="1"/>
  <c r="A112" i="40" s="1"/>
  <c r="D102" i="40"/>
  <c r="D101" i="40"/>
  <c r="D99" i="40"/>
  <c r="D100" i="40" s="1"/>
  <c r="D98" i="40"/>
  <c r="D103" i="40" s="1"/>
  <c r="A98" i="40"/>
  <c r="A99" i="40" s="1"/>
  <c r="A100" i="40" s="1"/>
  <c r="A101" i="40" s="1"/>
  <c r="A102" i="40" s="1"/>
  <c r="A103" i="40" s="1"/>
  <c r="A104" i="40" s="1"/>
  <c r="A105" i="40" s="1"/>
  <c r="D92" i="40"/>
  <c r="A90" i="40"/>
  <c r="A91" i="40" s="1"/>
  <c r="A92" i="40" s="1"/>
  <c r="A93" i="40" s="1"/>
  <c r="A94" i="40" s="1"/>
  <c r="A95" i="40" s="1"/>
  <c r="A96" i="40" s="1"/>
  <c r="D86" i="40"/>
  <c r="D85" i="40"/>
  <c r="D84" i="40"/>
  <c r="D83" i="40"/>
  <c r="A82" i="40"/>
  <c r="A83" i="40" s="1"/>
  <c r="A84" i="40" s="1"/>
  <c r="A85" i="40" s="1"/>
  <c r="A86" i="40" s="1"/>
  <c r="A87" i="40" s="1"/>
  <c r="A88" i="40" s="1"/>
  <c r="D77" i="40"/>
  <c r="D76" i="40"/>
  <c r="A75" i="40"/>
  <c r="A76" i="40" s="1"/>
  <c r="A77" i="40" s="1"/>
  <c r="A78" i="40" s="1"/>
  <c r="A79" i="40" s="1"/>
  <c r="A80" i="40" s="1"/>
  <c r="D71" i="40"/>
  <c r="D69" i="40"/>
  <c r="A68" i="40"/>
  <c r="A69" i="40" s="1"/>
  <c r="A70" i="40" s="1"/>
  <c r="A71" i="40" s="1"/>
  <c r="A72" i="40" s="1"/>
  <c r="A73" i="40" s="1"/>
  <c r="D64" i="40"/>
  <c r="D63" i="40"/>
  <c r="D62" i="40"/>
  <c r="A61" i="40"/>
  <c r="A62" i="40" s="1"/>
  <c r="A63" i="40" s="1"/>
  <c r="A64" i="40" s="1"/>
  <c r="A65" i="40" s="1"/>
  <c r="A66" i="40" s="1"/>
  <c r="D53" i="40"/>
  <c r="D52" i="40"/>
  <c r="D50" i="40"/>
  <c r="D51" i="40" s="1"/>
  <c r="A50" i="40"/>
  <c r="A51" i="40" s="1"/>
  <c r="A52" i="40" s="1"/>
  <c r="A53" i="40" s="1"/>
  <c r="A54" i="40" s="1"/>
  <c r="A55" i="40" s="1"/>
  <c r="A56" i="40" s="1"/>
  <c r="A57" i="40" s="1"/>
  <c r="A58" i="40" s="1"/>
  <c r="A59" i="40" s="1"/>
  <c r="D42" i="40"/>
  <c r="D41" i="40"/>
  <c r="D39" i="40"/>
  <c r="D40" i="40" s="1"/>
  <c r="A39" i="40"/>
  <c r="A40" i="40" s="1"/>
  <c r="A41" i="40" s="1"/>
  <c r="A42" i="40" s="1"/>
  <c r="A43" i="40" s="1"/>
  <c r="A44" i="40" s="1"/>
  <c r="A45" i="40" s="1"/>
  <c r="A46" i="40" s="1"/>
  <c r="A47" i="40" s="1"/>
  <c r="A48" i="40" s="1"/>
  <c r="D31" i="40"/>
  <c r="D29" i="40"/>
  <c r="D28" i="40"/>
  <c r="D26" i="40"/>
  <c r="D30" i="40" s="1"/>
  <c r="A25" i="40"/>
  <c r="A26" i="40" s="1"/>
  <c r="A27" i="40" s="1"/>
  <c r="A28" i="40" s="1"/>
  <c r="A29" i="40" s="1"/>
  <c r="A30" i="40" s="1"/>
  <c r="A31" i="40" s="1"/>
  <c r="A32" i="40" s="1"/>
  <c r="A33" i="40" s="1"/>
  <c r="A34" i="40" s="1"/>
  <c r="A35" i="40" s="1"/>
  <c r="A36" i="40" s="1"/>
  <c r="A37" i="40" s="1"/>
  <c r="D17" i="40"/>
  <c r="D16" i="40"/>
  <c r="D15" i="40"/>
  <c r="A14" i="40"/>
  <c r="A15" i="40" s="1"/>
  <c r="A16" i="40" s="1"/>
  <c r="A17" i="40" s="1"/>
  <c r="A18" i="40" s="1"/>
  <c r="A19" i="40" s="1"/>
  <c r="A20" i="40" s="1"/>
  <c r="A21" i="40" s="1"/>
  <c r="A22" i="40" s="1"/>
  <c r="A23" i="40" s="1"/>
  <c r="D27" i="40" l="1"/>
  <c r="D133" i="40"/>
</calcChain>
</file>

<file path=xl/sharedStrings.xml><?xml version="1.0" encoding="utf-8"?>
<sst xmlns="http://schemas.openxmlformats.org/spreadsheetml/2006/main" count="403" uniqueCount="84">
  <si>
    <t>Descripción de los Conceptos</t>
  </si>
  <si>
    <t xml:space="preserve"> </t>
  </si>
  <si>
    <t>No.</t>
  </si>
  <si>
    <t>Unidad</t>
  </si>
  <si>
    <t>Cantidad</t>
  </si>
  <si>
    <t>Importe</t>
  </si>
  <si>
    <t>m2</t>
  </si>
  <si>
    <t>lote</t>
  </si>
  <si>
    <t>Limpieza y lavado de losa de azotea previo a trabajos de impermeabilización, incluye: suministro de materiales de limpieza, mano de obra, herramienta, equipo y todo lo necesario para su correcta ejecución.</t>
  </si>
  <si>
    <t>Limpieza general para entrega de obra, incluye: mano de obra, materiales necesarios, herramienta, equipo, retiro de basura y escombro a lugar permitido por las autoridades y todo lo necesario para su correcta ejecución.</t>
  </si>
  <si>
    <t>En lámina de azotea suministro y aplicación de impermeabilizante asfáltico Fester Microseal 2F fibratado base agua. Incluye: suministro y elevación de materiales, mano de obra, herramienta, equipo y todo lo necesario para su correcta ejecución.</t>
  </si>
  <si>
    <t>Nivelación acabado pulido en áreas de encharcamiento en losa de azotea con mezcla cemento-cal-arena 1:2:6, garantizando su adherencia a la superficie de 4cm de espesor promedio, incluye: suministro y elevación de materiales, mano de obra, andamios, herramienta, equipo y todo lo necesario para su correcta ejecución. Area efectiva no prorrateada.</t>
  </si>
  <si>
    <t>Fecha:</t>
  </si>
  <si>
    <t>pza</t>
  </si>
  <si>
    <t>Precio Unitario</t>
  </si>
  <si>
    <t>A</t>
  </si>
  <si>
    <t>Retiro de impermeabilizante dañado existente en azotea de edificio, incluye: material, mano de obra, quipo y herramienta.</t>
  </si>
  <si>
    <t>Retiro de enjarre  dañado en pretil, incluye: material, mano de obra, quipo y herramienta.</t>
  </si>
  <si>
    <t>Reparacion de Enjarre en pretil con mortero cemento-arena 1:4 de 2 cms de espesor a plomo y regla, acabado fino con mortero arena 1:6 de 0.5 cms., afinado acabado aparente en losa exterior. Incluye: perfilado, andamios, suministro de material, mano de obra, herramienta y equipo.</t>
  </si>
  <si>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</si>
  <si>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(Marcas recomendadas: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</si>
  <si>
    <t>Sellado de ventanales, consiste en retirar todo el material de sellado sin dejar residuos, preparación de la superficie, aplicación de silicón en interior y uretano en exterior de todo perímetro de cada ventanal. Incluye: suministro de materiales, mano de obra, herramienta y todo lo necesario para el correcto sellado de ventana.</t>
  </si>
  <si>
    <t>ml</t>
  </si>
  <si>
    <t>Limpieza general para entrega de obra, incluye: mano de obra, materiales necesarios, andamios, herramienta, equipo,  retiro de basura y escombro a lugar permitido por las autoridades y todo lo necesario para su correcta ejecución.</t>
  </si>
  <si>
    <t>Suministro y colocación de manto prefabricado 4 MM poliéster asfalto tipo APP sobre azotea,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</si>
  <si>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colocación de manto prefabricado 4 MM poliéster asfalto tipo APP sobre pretiles,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</si>
  <si>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aplicación de dos capas de impermeabilizante acrílico blanco calidad 5 años alternado con una capa de malla tejida calibre 600 en losa de concreto (azoteas oriente y poniente y área cilindrica).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</si>
  <si>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sin malla en pretiles. Incluye: suministro y elevación de materiales, mano de obra, herramienta, equipo y todo lo necesario para su correcta ejecución. (Marcas recomendadas: Sherwin William, Fester, Osel Plata, Impac, Thermotek, Imperquimia, Sun Glare Nasa Coat 10 años)</t>
  </si>
  <si>
    <t>Retiro de enjarre  dañado al interior de edificio, incluye: material, mano de obra, quipo y herramienta.</t>
  </si>
  <si>
    <t>Sellado de grietas sobre muro con FESTER SUPERSEAL P marca fester, sika, bafs, incluye: limpieza, sellado, material, equipo, herramienta y mano de obra.</t>
  </si>
  <si>
    <t>Reparacion de Enjarre en muros interiores con mortero cemento-arena 1:4 de 2 cms de espesor a plomo y regla, acabado fino con mortero arena 1:6 de 0.5 cms., afinado acabado aparente en losa exterior. Incluye: perfilado, andamios, suministro de material, mano de obra, herramienta y equipo.</t>
  </si>
  <si>
    <t>Pintura vinílica en muro liso color igualado al existente,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</si>
  <si>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Demolición de plafón de tablaroca, incluye: retiro de escombros a lugar permitido por las autoridades, material recuperable a lugar indicado por supervisión, herramienta, equipo y mano de obra y todo lo necesario para su correcta ejecución</t>
  </si>
  <si>
    <t>Suministro e instalación de Plafón de panel de yeso normal a 3.00 metros de altura,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</si>
  <si>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Pintura vinílica en plafones y/o cajillos de tablaroca color según indique proyecto,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</si>
  <si>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CUDDEC</t>
  </si>
  <si>
    <t>Limpieza y lavado de lamina en azotea previo a trabajos de impermeabilización, incluye: suministro de materiales de limpieza, mano de obra, herramienta, equipo y todo lo necesario para su correcta ejecución.</t>
  </si>
  <si>
    <t>Sellado de union de canalon y lamina de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</si>
  <si>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canalon y pretil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</si>
  <si>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pretil y lamina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</si>
  <si>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pretil y lamina (lado transversal)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</si>
  <si>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Retiro de enjarre  dañado en fahcada de edificio, incluye: material, mano de obra, quipo y herramienta.</t>
  </si>
  <si>
    <t>Sellado de grietas con FESTER SUPERSEAL P marca fester, sika, bafs, incluye: limpieza, sellado, material, equipo, herramienta y mano de obra.</t>
  </si>
  <si>
    <t>OBREGÓN NAINARI</t>
  </si>
  <si>
    <t>EDIFICIO POTRO-VIDA UNIVERSITARIA KIAWA</t>
  </si>
  <si>
    <t>Mantenimiento</t>
  </si>
  <si>
    <t>Retiro de manto prefabricado existente en azotea de edificio, incluye: material, mano de obra, quipo y herramienta.</t>
  </si>
  <si>
    <t>Retiro de rejillas de inyeccion y/o retorno existentes con recuperación, y volver a instalar las mismas en mismo lugar, incluye: maniobras de altura, andamios, desmonte de rejillas, retiro de rejillas permanente, materiales de consumo para fijar nuevamente las rejillas, mano de obra, herramienta, equipo y todo lo necesario para su correcta ejecución.</t>
  </si>
  <si>
    <t>Retiro de luminaria existentes con recuperación, y volver a instalar las mismas en mismo lugar, incluye: maniobras de altura, andamios, desmonte de rejillas, retiro de rejillas permanente, materiales de consumo para fijar nuevamente las lamparas, mano de obra, herramienta, equipo y todo lo necesario para su correcta ejecución.</t>
  </si>
  <si>
    <t>Promocion Financiera</t>
  </si>
  <si>
    <t>Remoción de capa de impermeabilización de elastomerico y malla de refuerzo en losa de concreto. Incluye: limpieza, mano de obra, herramienta, equipo y retiro de material sobrante fuera del Instituto a lugar permitido por las autoridades, y todo lo necesario para su correcta ejecución.</t>
  </si>
  <si>
    <t>Suministro y colocación de manto prefabricado 4 MM poliéster asfalto tipo APP sobre azotea, poliéster 180 gr/m2 acabado gravilla blanca colocado por termofusión (vulcanización), traslapado 10 cm en ambos sentidos, incluye: suministro y colocación de primario asfáltico Hidroprimer como puente adherente con rendimiento de 4-5 m2/litro, suministro y elevación de materiales, mano de obra, herramienta, equipo y todo lo necesario para su correcto funcionamiento. Considere las maniobras necesarias en ductos para garantizar la correcta ejecución de los trabajos.</t>
  </si>
  <si>
    <t>Sellado de ventana,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10.00x0.80m. Usar sellador color negro.</t>
  </si>
  <si>
    <t>Pintura epoxica antibacterial en losa interior de cocina en pintura epoxica antibacterial base agua galería scherwim william calidad 10 años, aplicada a dos manos en interior sobre losa nervada. Incluye: base de sellador, andamios, suministro de materiales, mano de obra, herramienta y equipo. Proteger cancelería, cristales, puertas y piso con plástico y cinta, retiro de materiales sobrantes, limpieza del lugar y todo lo necesario para su correcta ejecución.</t>
  </si>
  <si>
    <t>DIFUSIÓN CULTURAL</t>
  </si>
  <si>
    <t>Reparacion de chaflan de cemento arena 1:4 de 10 x 10 cms. Incluye: materiales, mano de obra, herramienta y equipo.</t>
  </si>
  <si>
    <t>Sellado de corona en pretil con FESTER SUPERSEAL P marca fester, sika, bafs, incluye: limpieza, sellado, material, equipo, herramienta y mano de obra.</t>
  </si>
  <si>
    <t>ANTIGUO DEPORTES</t>
  </si>
  <si>
    <t>CUM LABORATORIO MORFOFUNCIONAL</t>
  </si>
  <si>
    <t>LABORATORIO DE NECROPSIAS</t>
  </si>
  <si>
    <t>Retiro de impermeabilizante dañado existente en area de chaflan 10 cms azotea de edificio, incluye: material, mano de obra, quipo y herramienta.</t>
  </si>
  <si>
    <t>LV-200</t>
  </si>
  <si>
    <t>LV-500</t>
  </si>
  <si>
    <t>LV-1100 (Electrica y Electronica)</t>
  </si>
  <si>
    <t>LV-1500 (Mecatronica)</t>
  </si>
  <si>
    <t>Sellado de domo de en parte inferior y superior con FESTER SUPERSEAL P y cinta superfacil no mas goteras marca fester, sika, bafs, incluye: material, equipo, herramienta y mano de obra.</t>
  </si>
  <si>
    <t>AV-1700</t>
  </si>
  <si>
    <t>EDIFICIO DE TUTORIAS</t>
  </si>
  <si>
    <t>BIBLIOTECA</t>
  </si>
  <si>
    <t>EDIFICIO DE VIDEOCONFERENCIAS</t>
  </si>
  <si>
    <t>LV-700</t>
  </si>
  <si>
    <t>CAD</t>
  </si>
  <si>
    <t>Sellado de grieta al interior sobre muro con FESTER SUPERSEAL P marca fester, sika, bafs, incluye: limpieza, sellado, material, equipo, herramienta y mano de obra.</t>
  </si>
  <si>
    <t>Reparacion de Enjarre en muro interior con acabado texturizado corev, Incluye: perfilado, andamios, suministro de material, mano de obra, herramienta y equipo.</t>
  </si>
  <si>
    <t>Pintura vinílica en muro con acabado texturizadoplafones color igualado al existente,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</si>
  <si>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AV-400</t>
  </si>
  <si>
    <t>AV-500</t>
  </si>
  <si>
    <t>AV-600</t>
  </si>
  <si>
    <t>Precio Unitario Con Letra</t>
  </si>
  <si>
    <t>Subtotal:</t>
  </si>
  <si>
    <t xml:space="preserve">                                                        Departamento de Obras y Adaptaciones</t>
  </si>
  <si>
    <t xml:space="preserve">                                                                                                   Catálogo de Conceptos</t>
  </si>
  <si>
    <t>Mantenimiento de Impermeabilización de Varios Edificios, Unidad Obregón, Campus Nainari, Edificio Churubusco y CUDDEC.</t>
  </si>
  <si>
    <t>EDIFICIO CHURUBUSCO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</si>
</sst>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73">
    <xf numFmtId="0" fontId="0" fillId="0" borderId="0" xfId="0"/>
    <xf numFmtId="2" fontId="8" fillId="0" borderId="0" xfId="0" applyNumberFormat="1"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5" fontId="8" fillId="0" borderId="0" xfId="0" applyNumberFormat="1" applyFont="1" applyAlignment="1">
      <alignment horizontal="right" vertical="top" wrapText="1"/>
    </xf>
    <xf numFmtId="2" fontId="9" fillId="2" borderId="1" xfId="0" applyNumberFormat="1" applyFont="1" applyFill="1" applyBorder="1" applyAlignment="1">
      <alignment horizontal="center" vertical="top" wrapText="1"/>
    </xf>
    <xf numFmtId="0" fontId="9" fillId="2" borderId="2" xfId="0" applyFont="1" applyFill="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right" vertical="top" wrapText="1"/>
    </xf>
    <xf numFmtId="165" fontId="9" fillId="2" borderId="2" xfId="0" applyNumberFormat="1" applyFont="1" applyFill="1" applyBorder="1" applyAlignment="1">
      <alignment horizontal="right" vertical="top" wrapText="1"/>
    </xf>
    <xf numFmtId="165" fontId="9" fillId="2" borderId="3" xfId="0" applyNumberFormat="1" applyFont="1" applyFill="1" applyBorder="1" applyAlignment="1">
      <alignment horizontal="right" vertical="top" wrapText="1"/>
    </xf>
    <xf numFmtId="2" fontId="9" fillId="2" borderId="4" xfId="0" applyNumberFormat="1" applyFont="1" applyFill="1" applyBorder="1" applyAlignment="1">
      <alignment horizontal="center" vertical="top" wrapText="1"/>
    </xf>
    <xf numFmtId="0" fontId="9" fillId="2" borderId="0" xfId="0" applyFont="1" applyFill="1" applyBorder="1" applyAlignment="1">
      <alignment vertical="top" wrapText="1"/>
    </xf>
    <xf numFmtId="0" fontId="9" fillId="2" borderId="0" xfId="0" applyFont="1" applyFill="1" applyBorder="1" applyAlignment="1">
      <alignment horizontal="right" vertical="top" wrapText="1"/>
    </xf>
    <xf numFmtId="165" fontId="9" fillId="2" borderId="0" xfId="0" applyNumberFormat="1" applyFont="1" applyFill="1" applyBorder="1" applyAlignment="1">
      <alignment horizontal="right" vertical="top" wrapText="1"/>
    </xf>
    <xf numFmtId="165" fontId="9" fillId="2" borderId="5" xfId="0" applyNumberFormat="1" applyFont="1" applyFill="1" applyBorder="1" applyAlignment="1">
      <alignment horizontal="right" vertical="top" wrapText="1"/>
    </xf>
    <xf numFmtId="0" fontId="9" fillId="2" borderId="0" xfId="0" applyFont="1" applyFill="1" applyBorder="1" applyAlignment="1">
      <alignment horizontal="lef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horizontal="right" vertical="top" wrapText="1"/>
    </xf>
    <xf numFmtId="166" fontId="9" fillId="2" borderId="5" xfId="0" applyNumberFormat="1" applyFont="1" applyFill="1" applyBorder="1" applyAlignment="1">
      <alignment horizontal="left" vertical="top" wrapText="1"/>
    </xf>
    <xf numFmtId="2" fontId="10" fillId="3" borderId="8" xfId="8" applyNumberFormat="1" applyFont="1" applyFill="1" applyBorder="1" applyAlignment="1">
      <alignment horizontal="center" vertical="top" wrapText="1"/>
    </xf>
    <xf numFmtId="0" fontId="10" fillId="3" borderId="6" xfId="8" applyFont="1" applyFill="1" applyBorder="1" applyAlignment="1">
      <alignment horizontal="left" vertical="top" wrapText="1"/>
    </xf>
    <xf numFmtId="0" fontId="10" fillId="3" borderId="6" xfId="8" applyFont="1" applyFill="1" applyBorder="1" applyAlignment="1">
      <alignment horizontal="center" vertical="top" wrapText="1"/>
    </xf>
    <xf numFmtId="2" fontId="10" fillId="3" borderId="6" xfId="8" applyNumberFormat="1" applyFont="1" applyFill="1" applyBorder="1" applyAlignment="1">
      <alignment horizontal="center" vertical="top" wrapText="1"/>
    </xf>
    <xf numFmtId="4" fontId="10" fillId="3" borderId="7" xfId="8" applyNumberFormat="1" applyFont="1" applyFill="1" applyBorder="1" applyAlignment="1">
      <alignment horizontal="left" vertical="top" wrapText="1"/>
    </xf>
    <xf numFmtId="4" fontId="8" fillId="0" borderId="0" xfId="0" applyNumberFormat="1" applyFont="1" applyAlignment="1">
      <alignment vertical="top" wrapText="1"/>
    </xf>
    <xf numFmtId="2" fontId="8" fillId="0" borderId="8" xfId="0" applyNumberFormat="1" applyFont="1" applyFill="1" applyBorder="1" applyAlignment="1">
      <alignment horizontal="center" vertical="top" wrapText="1"/>
    </xf>
    <xf numFmtId="0" fontId="8" fillId="0" borderId="6" xfId="0" applyFont="1" applyFill="1" applyBorder="1" applyAlignment="1">
      <alignment vertical="top" wrapText="1"/>
    </xf>
    <xf numFmtId="0" fontId="8" fillId="0" borderId="6" xfId="0" applyFont="1" applyFill="1" applyBorder="1" applyAlignment="1">
      <alignment horizontal="center" vertical="top" wrapText="1"/>
    </xf>
    <xf numFmtId="4" fontId="8" fillId="0" borderId="6" xfId="0" applyNumberFormat="1" applyFont="1" applyFill="1" applyBorder="1" applyAlignment="1">
      <alignment horizontal="right" vertical="top" wrapText="1"/>
    </xf>
    <xf numFmtId="165" fontId="8" fillId="0" borderId="6" xfId="0" applyNumberFormat="1" applyFont="1" applyFill="1" applyBorder="1" applyAlignment="1">
      <alignment horizontal="right" vertical="top"/>
    </xf>
    <xf numFmtId="0" fontId="13" fillId="3" borderId="6" xfId="8" applyFont="1" applyFill="1" applyBorder="1" applyAlignment="1">
      <alignment horizontal="center" vertical="top" wrapText="1"/>
    </xf>
    <xf numFmtId="2" fontId="13" fillId="3" borderId="6" xfId="8" applyNumberFormat="1" applyFont="1" applyFill="1" applyBorder="1" applyAlignment="1">
      <alignment horizontal="center" vertical="top" wrapText="1"/>
    </xf>
    <xf numFmtId="4" fontId="13" fillId="3" borderId="7" xfId="8" applyNumberFormat="1" applyFont="1" applyFill="1" applyBorder="1" applyAlignment="1">
      <alignment horizontal="left" vertical="top" wrapText="1"/>
    </xf>
    <xf numFmtId="165" fontId="8" fillId="0" borderId="7" xfId="0" applyNumberFormat="1" applyFont="1" applyFill="1" applyBorder="1" applyAlignment="1">
      <alignment horizontal="right" vertical="top"/>
    </xf>
    <xf numFmtId="2" fontId="8" fillId="0" borderId="10" xfId="0" applyNumberFormat="1" applyFont="1" applyFill="1" applyBorder="1" applyAlignment="1">
      <alignment horizontal="center" vertical="top" wrapText="1"/>
    </xf>
    <xf numFmtId="0" fontId="8" fillId="0" borderId="11" xfId="0" applyFont="1" applyFill="1" applyBorder="1" applyAlignment="1">
      <alignment vertical="top" wrapText="1"/>
    </xf>
    <xf numFmtId="0" fontId="8" fillId="0" borderId="11" xfId="0" applyFont="1" applyFill="1" applyBorder="1" applyAlignment="1">
      <alignment horizontal="center" vertical="top" wrapText="1"/>
    </xf>
    <xf numFmtId="4" fontId="8" fillId="0" borderId="11" xfId="0" applyNumberFormat="1" applyFont="1" applyFill="1" applyBorder="1" applyAlignment="1">
      <alignment horizontal="right" vertical="top" wrapText="1"/>
    </xf>
    <xf numFmtId="165" fontId="8" fillId="0" borderId="11" xfId="0" applyNumberFormat="1" applyFont="1" applyFill="1" applyBorder="1" applyAlignment="1">
      <alignment horizontal="right" vertical="top"/>
    </xf>
    <xf numFmtId="165" fontId="8" fillId="2" borderId="12" xfId="0" applyNumberFormat="1" applyFont="1" applyFill="1" applyBorder="1" applyAlignment="1">
      <alignment horizontal="right" vertical="top" wrapText="1"/>
    </xf>
    <xf numFmtId="165" fontId="8" fillId="2" borderId="13" xfId="0" applyNumberFormat="1" applyFont="1" applyFill="1" applyBorder="1" applyAlignment="1">
      <alignment horizontal="right" vertical="top" wrapText="1"/>
    </xf>
    <xf numFmtId="2" fontId="10" fillId="3" borderId="14" xfId="8" applyNumberFormat="1" applyFont="1" applyFill="1" applyBorder="1" applyAlignment="1">
      <alignment horizontal="center" vertical="center" wrapText="1"/>
    </xf>
    <xf numFmtId="0" fontId="10" fillId="3" borderId="15" xfId="8" applyFont="1" applyFill="1" applyBorder="1" applyAlignment="1">
      <alignment horizontal="center" vertical="center" wrapText="1"/>
    </xf>
    <xf numFmtId="2" fontId="10" fillId="3" borderId="15" xfId="8" applyNumberFormat="1" applyFont="1" applyFill="1" applyBorder="1" applyAlignment="1">
      <alignment horizontal="center" vertical="center" wrapText="1" shrinkToFit="1"/>
    </xf>
    <xf numFmtId="4" fontId="10" fillId="3" borderId="16" xfId="8" applyNumberFormat="1" applyFont="1" applyFill="1" applyBorder="1" applyAlignment="1">
      <alignment horizontal="center" vertical="center" wrapText="1"/>
    </xf>
    <xf numFmtId="165" fontId="8" fillId="0" borderId="9" xfId="0" applyNumberFormat="1" applyFont="1" applyFill="1" applyBorder="1" applyAlignment="1">
      <alignment horizontal="right" vertical="top"/>
    </xf>
    <xf numFmtId="0" fontId="9" fillId="2" borderId="0" xfId="0" applyFont="1" applyFill="1" applyBorder="1" applyAlignment="1">
      <alignment horizontal="center" vertical="top" wrapText="1"/>
    </xf>
    <xf numFmtId="2" fontId="10" fillId="4" borderId="17" xfId="8" applyNumberFormat="1" applyFont="1" applyFill="1" applyBorder="1" applyAlignment="1">
      <alignment horizontal="center" vertical="top" wrapText="1"/>
    </xf>
    <xf numFmtId="0" fontId="10" fillId="4" borderId="18" xfId="8" applyFont="1" applyFill="1" applyBorder="1" applyAlignment="1">
      <alignment horizontal="left" vertical="top" wrapText="1"/>
    </xf>
    <xf numFmtId="0" fontId="10" fillId="4" borderId="18" xfId="8" applyFont="1" applyFill="1" applyBorder="1" applyAlignment="1">
      <alignment horizontal="center" vertical="top" wrapText="1"/>
    </xf>
    <xf numFmtId="2" fontId="10" fillId="4" borderId="18" xfId="8" applyNumberFormat="1" applyFont="1" applyFill="1" applyBorder="1" applyAlignment="1">
      <alignment horizontal="center" vertical="top" wrapText="1"/>
    </xf>
    <xf numFmtId="4" fontId="10" fillId="4" borderId="19" xfId="8" applyNumberFormat="1" applyFont="1" applyFill="1" applyBorder="1" applyAlignment="1">
      <alignment horizontal="left" vertical="top" wrapText="1"/>
    </xf>
    <xf numFmtId="2" fontId="10" fillId="4" borderId="20" xfId="8" applyNumberFormat="1" applyFont="1" applyFill="1" applyBorder="1" applyAlignment="1">
      <alignment horizontal="center" vertical="top" wrapText="1"/>
    </xf>
    <xf numFmtId="2" fontId="10" fillId="3" borderId="21" xfId="8" applyNumberFormat="1" applyFont="1" applyFill="1" applyBorder="1" applyAlignment="1">
      <alignment horizontal="center" vertical="top" wrapText="1"/>
    </xf>
    <xf numFmtId="165" fontId="8" fillId="0" borderId="21" xfId="0" applyNumberFormat="1" applyFont="1" applyFill="1" applyBorder="1" applyAlignment="1">
      <alignment horizontal="right" vertical="top"/>
    </xf>
    <xf numFmtId="165" fontId="8" fillId="0" borderId="22" xfId="0" applyNumberFormat="1" applyFont="1" applyFill="1" applyBorder="1" applyAlignment="1">
      <alignment horizontal="right" vertical="top"/>
    </xf>
    <xf numFmtId="2" fontId="13" fillId="3" borderId="21" xfId="8" applyNumberFormat="1" applyFont="1" applyFill="1" applyBorder="1" applyAlignment="1">
      <alignment horizontal="center" vertical="top" wrapText="1"/>
    </xf>
    <xf numFmtId="2" fontId="10" fillId="3" borderId="23" xfId="8" applyNumberFormat="1" applyFont="1" applyFill="1" applyBorder="1" applyAlignment="1">
      <alignment horizontal="center" vertical="center" wrapText="1" shrinkToFit="1"/>
    </xf>
    <xf numFmtId="14" fontId="9" fillId="2" borderId="0" xfId="0" applyNumberFormat="1" applyFont="1" applyFill="1" applyBorder="1" applyAlignment="1">
      <alignment horizontal="right" vertical="top" wrapText="1"/>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1" fillId="2" borderId="4"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5"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5" xfId="0" applyFont="1" applyFill="1" applyBorder="1" applyAlignment="1">
      <alignment horizontal="left"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xdr:colOff>
      <xdr:row>1</xdr:row>
      <xdr:rowOff>114300</xdr:rowOff>
    </xdr:from>
    <xdr:to>
      <xdr:col>6</xdr:col>
      <xdr:colOff>640555</xdr:colOff>
      <xdr:row>5</xdr:row>
      <xdr:rowOff>38100</xdr:rowOff>
    </xdr:to>
    <xdr:pic>
      <xdr:nvPicPr>
        <xdr:cNvPr id="4"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2718" y="304800"/>
          <a:ext cx="3105150" cy="769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5"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 y="400050"/>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7"/>
  <sheetViews>
    <sheetView tabSelected="1" topLeftCell="A175" zoomScale="80" zoomScaleNormal="80" workbookViewId="0">
      <selection activeCell="B181" sqref="B181"/>
    </sheetView>
  </sheetViews>
  <sheetFormatPr baseColWidth="10" defaultRowHeight="15.75" customHeight="1" x14ac:dyDescent="0.2"/>
  <cols>
    <col min="1" max="1" width="6.42578125" style="1" bestFit="1" customWidth="1"/>
    <col min="2" max="2" width="82.42578125" style="2" customWidth="1"/>
    <col min="3" max="3" width="8.140625" style="3" bestFit="1" customWidth="1"/>
    <col min="4" max="4" width="9.85546875" style="4" bestFit="1" customWidth="1"/>
    <col min="5" max="5" width="13.42578125" style="5" bestFit="1" customWidth="1"/>
    <col min="6" max="6" width="14.28515625" style="5" bestFit="1" customWidth="1"/>
    <col min="7" max="7" width="15.140625" style="5" bestFit="1" customWidth="1"/>
    <col min="8" max="8" width="12.5703125" style="2" bestFit="1" customWidth="1"/>
    <col min="9" max="16384" width="11.42578125" style="2"/>
  </cols>
  <sheetData>
    <row r="1" spans="1:8" ht="15" x14ac:dyDescent="0.2">
      <c r="A1" s="6" t="s">
        <v>1</v>
      </c>
      <c r="B1" s="7"/>
      <c r="C1" s="8"/>
      <c r="D1" s="9"/>
      <c r="E1" s="10"/>
      <c r="F1" s="10"/>
      <c r="G1" s="11"/>
    </row>
    <row r="2" spans="1:8" ht="15" x14ac:dyDescent="0.2">
      <c r="A2" s="61"/>
      <c r="B2" s="62"/>
      <c r="C2" s="62"/>
      <c r="D2" s="62"/>
      <c r="E2" s="62"/>
      <c r="F2" s="62"/>
      <c r="G2" s="63"/>
    </row>
    <row r="3" spans="1:8" ht="21" customHeight="1" x14ac:dyDescent="0.2">
      <c r="A3" s="64" t="s">
        <v>80</v>
      </c>
      <c r="B3" s="65"/>
      <c r="C3" s="65"/>
      <c r="D3" s="65"/>
      <c r="E3" s="65"/>
      <c r="F3" s="65"/>
      <c r="G3" s="66"/>
    </row>
    <row r="4" spans="1:8" ht="15" x14ac:dyDescent="0.2">
      <c r="A4" s="67"/>
      <c r="B4" s="68"/>
      <c r="C4" s="68"/>
      <c r="D4" s="68"/>
      <c r="E4" s="68"/>
      <c r="F4" s="68"/>
      <c r="G4" s="69"/>
    </row>
    <row r="5" spans="1:8" x14ac:dyDescent="0.2">
      <c r="A5" s="70" t="s">
        <v>81</v>
      </c>
      <c r="B5" s="71"/>
      <c r="C5" s="71"/>
      <c r="D5" s="71"/>
      <c r="E5" s="71"/>
      <c r="F5" s="71"/>
      <c r="G5" s="72"/>
    </row>
    <row r="6" spans="1:8" ht="15" x14ac:dyDescent="0.2">
      <c r="A6" s="12"/>
      <c r="B6" s="13"/>
      <c r="C6" s="48"/>
      <c r="D6" s="14"/>
      <c r="E6" s="15"/>
      <c r="F6" s="15"/>
      <c r="G6" s="16"/>
    </row>
    <row r="7" spans="1:8" ht="15" x14ac:dyDescent="0.2">
      <c r="A7" s="12"/>
      <c r="B7" s="17"/>
      <c r="C7" s="48"/>
      <c r="D7" s="14"/>
      <c r="E7" s="15"/>
      <c r="F7" s="15"/>
      <c r="G7" s="16"/>
    </row>
    <row r="8" spans="1:8" ht="30" x14ac:dyDescent="0.2">
      <c r="A8" s="18"/>
      <c r="B8" s="17" t="s">
        <v>82</v>
      </c>
      <c r="C8" s="48"/>
      <c r="D8" s="17"/>
      <c r="E8" s="19" t="s">
        <v>12</v>
      </c>
      <c r="F8" s="60">
        <v>44890</v>
      </c>
      <c r="G8" s="20"/>
    </row>
    <row r="9" spans="1:8" thickBot="1" x14ac:dyDescent="0.25">
      <c r="A9" s="12"/>
      <c r="B9" s="13"/>
      <c r="C9" s="48"/>
      <c r="D9" s="14"/>
      <c r="E9" s="15"/>
      <c r="F9" s="15"/>
      <c r="G9" s="16"/>
    </row>
    <row r="10" spans="1:8" s="3" customFormat="1" ht="30.75" thickBot="1" x14ac:dyDescent="0.25">
      <c r="A10" s="43" t="s">
        <v>2</v>
      </c>
      <c r="B10" s="44" t="s">
        <v>0</v>
      </c>
      <c r="C10" s="44" t="s">
        <v>3</v>
      </c>
      <c r="D10" s="44" t="s">
        <v>4</v>
      </c>
      <c r="E10" s="45" t="s">
        <v>14</v>
      </c>
      <c r="F10" s="59" t="s">
        <v>78</v>
      </c>
      <c r="G10" s="46" t="s">
        <v>5</v>
      </c>
    </row>
    <row r="11" spans="1:8" ht="15" x14ac:dyDescent="0.2">
      <c r="A11" s="49" t="s">
        <v>15</v>
      </c>
      <c r="B11" s="50" t="s">
        <v>43</v>
      </c>
      <c r="C11" s="51"/>
      <c r="D11" s="51"/>
      <c r="E11" s="52"/>
      <c r="F11" s="54"/>
      <c r="G11" s="53"/>
    </row>
    <row r="12" spans="1:8" ht="15" x14ac:dyDescent="0.2">
      <c r="A12" s="21">
        <v>1</v>
      </c>
      <c r="B12" s="22" t="s">
        <v>44</v>
      </c>
      <c r="C12" s="23"/>
      <c r="D12" s="23"/>
      <c r="E12" s="24"/>
      <c r="F12" s="55"/>
      <c r="G12" s="25"/>
    </row>
    <row r="13" spans="1:8" ht="15" x14ac:dyDescent="0.2">
      <c r="A13" s="21"/>
      <c r="B13" s="22" t="s">
        <v>45</v>
      </c>
      <c r="C13" s="23"/>
      <c r="D13" s="23"/>
      <c r="E13" s="24"/>
      <c r="F13" s="55"/>
      <c r="G13" s="25"/>
      <c r="H13" s="26"/>
    </row>
    <row r="14" spans="1:8" ht="30" x14ac:dyDescent="0.2">
      <c r="A14" s="27">
        <f>A12+0.01</f>
        <v>1.01</v>
      </c>
      <c r="B14" s="28" t="s">
        <v>46</v>
      </c>
      <c r="C14" s="29" t="s">
        <v>6</v>
      </c>
      <c r="D14" s="30">
        <v>185</v>
      </c>
      <c r="E14" s="31"/>
      <c r="F14" s="56"/>
      <c r="G14" s="35"/>
    </row>
    <row r="15" spans="1:8" ht="75" x14ac:dyDescent="0.2">
      <c r="A15" s="27">
        <f t="shared" ref="A15:A23" si="0">A14+0.01</f>
        <v>1.02</v>
      </c>
      <c r="B15" s="28" t="s">
        <v>11</v>
      </c>
      <c r="C15" s="29" t="s">
        <v>6</v>
      </c>
      <c r="D15" s="30">
        <f>D14*0.15</f>
        <v>27.75</v>
      </c>
      <c r="E15" s="31"/>
      <c r="F15" s="56"/>
      <c r="G15" s="35"/>
    </row>
    <row r="16" spans="1:8" ht="135" x14ac:dyDescent="0.2">
      <c r="A16" s="27">
        <f t="shared" si="0"/>
        <v>1.03</v>
      </c>
      <c r="B16" s="28" t="s">
        <v>24</v>
      </c>
      <c r="C16" s="29" t="s">
        <v>6</v>
      </c>
      <c r="D16" s="30">
        <f>D14</f>
        <v>185</v>
      </c>
      <c r="E16" s="31"/>
      <c r="F16" s="56"/>
      <c r="G16" s="35"/>
    </row>
    <row r="17" spans="1:8" ht="135" x14ac:dyDescent="0.2">
      <c r="A17" s="27">
        <f t="shared" si="0"/>
        <v>1.04</v>
      </c>
      <c r="B17" s="28" t="s">
        <v>25</v>
      </c>
      <c r="C17" s="29" t="s">
        <v>6</v>
      </c>
      <c r="D17" s="30">
        <f>60*0.5</f>
        <v>30</v>
      </c>
      <c r="E17" s="31"/>
      <c r="F17" s="56"/>
      <c r="G17" s="35"/>
    </row>
    <row r="18" spans="1:8" ht="45" x14ac:dyDescent="0.2">
      <c r="A18" s="27">
        <f t="shared" si="0"/>
        <v>1.05</v>
      </c>
      <c r="B18" s="28" t="s">
        <v>23</v>
      </c>
      <c r="C18" s="29" t="s">
        <v>7</v>
      </c>
      <c r="D18" s="30">
        <v>1</v>
      </c>
      <c r="E18" s="31"/>
      <c r="F18" s="56"/>
      <c r="G18" s="35"/>
    </row>
    <row r="19" spans="1:8" ht="60" x14ac:dyDescent="0.2">
      <c r="A19" s="27">
        <f t="shared" si="0"/>
        <v>1.06</v>
      </c>
      <c r="B19" s="28" t="s">
        <v>47</v>
      </c>
      <c r="C19" s="29" t="s">
        <v>7</v>
      </c>
      <c r="D19" s="30">
        <v>1</v>
      </c>
      <c r="E19" s="31"/>
      <c r="F19" s="56"/>
      <c r="G19" s="35"/>
    </row>
    <row r="20" spans="1:8" ht="60" x14ac:dyDescent="0.2">
      <c r="A20" s="27">
        <f t="shared" si="0"/>
        <v>1.07</v>
      </c>
      <c r="B20" s="28" t="s">
        <v>48</v>
      </c>
      <c r="C20" s="29" t="s">
        <v>7</v>
      </c>
      <c r="D20" s="30">
        <v>1</v>
      </c>
      <c r="E20" s="31"/>
      <c r="F20" s="56"/>
      <c r="G20" s="35"/>
    </row>
    <row r="21" spans="1:8" ht="45" x14ac:dyDescent="0.2">
      <c r="A21" s="27">
        <f t="shared" si="0"/>
        <v>1.08</v>
      </c>
      <c r="B21" s="28" t="s">
        <v>32</v>
      </c>
      <c r="C21" s="29" t="s">
        <v>6</v>
      </c>
      <c r="D21" s="30">
        <v>125</v>
      </c>
      <c r="E21" s="31"/>
      <c r="F21" s="56"/>
      <c r="G21" s="35"/>
    </row>
    <row r="22" spans="1:8" ht="150" x14ac:dyDescent="0.2">
      <c r="A22" s="27">
        <f t="shared" si="0"/>
        <v>1.0900000000000001</v>
      </c>
      <c r="B22" s="28" t="s">
        <v>33</v>
      </c>
      <c r="C22" s="29" t="s">
        <v>6</v>
      </c>
      <c r="D22" s="30">
        <v>125</v>
      </c>
      <c r="E22" s="31"/>
      <c r="F22" s="56"/>
      <c r="G22" s="35"/>
    </row>
    <row r="23" spans="1:8" ht="90" x14ac:dyDescent="0.2">
      <c r="A23" s="27">
        <f t="shared" si="0"/>
        <v>1.1000000000000001</v>
      </c>
      <c r="B23" s="28" t="s">
        <v>34</v>
      </c>
      <c r="C23" s="29" t="s">
        <v>6</v>
      </c>
      <c r="D23" s="30">
        <v>125</v>
      </c>
      <c r="E23" s="31"/>
      <c r="F23" s="56"/>
      <c r="G23" s="35"/>
    </row>
    <row r="24" spans="1:8" ht="15" x14ac:dyDescent="0.2">
      <c r="A24" s="21"/>
      <c r="B24" s="22" t="s">
        <v>49</v>
      </c>
      <c r="C24" s="23"/>
      <c r="D24" s="23"/>
      <c r="E24" s="24"/>
      <c r="F24" s="55"/>
      <c r="G24" s="25"/>
      <c r="H24" s="26"/>
    </row>
    <row r="25" spans="1:8" ht="60" x14ac:dyDescent="0.2">
      <c r="A25" s="27">
        <f>1.11</f>
        <v>1.1100000000000001</v>
      </c>
      <c r="B25" s="28" t="s">
        <v>50</v>
      </c>
      <c r="C25" s="29" t="s">
        <v>6</v>
      </c>
      <c r="D25" s="30">
        <v>120</v>
      </c>
      <c r="E25" s="31"/>
      <c r="F25" s="56"/>
      <c r="G25" s="35"/>
    </row>
    <row r="26" spans="1:8" ht="30" x14ac:dyDescent="0.2">
      <c r="A26" s="27">
        <f>A25+0.01</f>
        <v>1.1200000000000001</v>
      </c>
      <c r="B26" s="28" t="s">
        <v>46</v>
      </c>
      <c r="C26" s="29" t="s">
        <v>6</v>
      </c>
      <c r="D26" s="30">
        <f>270+(2.1*10*4)</f>
        <v>354</v>
      </c>
      <c r="E26" s="31"/>
      <c r="F26" s="56"/>
      <c r="G26" s="35"/>
    </row>
    <row r="27" spans="1:8" ht="75" x14ac:dyDescent="0.2">
      <c r="A27" s="27">
        <f t="shared" ref="A27:A37" si="1">A26+0.01</f>
        <v>1.1299999999999999</v>
      </c>
      <c r="B27" s="28" t="s">
        <v>11</v>
      </c>
      <c r="C27" s="29" t="s">
        <v>6</v>
      </c>
      <c r="D27" s="30">
        <f>(D25+D26)*0.15</f>
        <v>71.099999999999994</v>
      </c>
      <c r="E27" s="31"/>
      <c r="F27" s="56"/>
      <c r="G27" s="35"/>
    </row>
    <row r="28" spans="1:8" ht="135" x14ac:dyDescent="0.2">
      <c r="A28" s="27">
        <f t="shared" si="1"/>
        <v>1.1399999999999999</v>
      </c>
      <c r="B28" s="28" t="s">
        <v>26</v>
      </c>
      <c r="C28" s="29" t="s">
        <v>6</v>
      </c>
      <c r="D28" s="30">
        <f>D25</f>
        <v>120</v>
      </c>
      <c r="E28" s="31"/>
      <c r="F28" s="56"/>
      <c r="G28" s="35"/>
    </row>
    <row r="29" spans="1:8" ht="75" x14ac:dyDescent="0.2">
      <c r="A29" s="27">
        <f t="shared" si="1"/>
        <v>1.1499999999999999</v>
      </c>
      <c r="B29" s="28" t="s">
        <v>27</v>
      </c>
      <c r="C29" s="29" t="s">
        <v>6</v>
      </c>
      <c r="D29" s="30">
        <f>44.45*0.5</f>
        <v>22.23</v>
      </c>
      <c r="E29" s="31"/>
      <c r="F29" s="56"/>
      <c r="G29" s="35"/>
    </row>
    <row r="30" spans="1:8" ht="105" x14ac:dyDescent="0.2">
      <c r="A30" s="27">
        <f t="shared" si="1"/>
        <v>1.1599999999999999</v>
      </c>
      <c r="B30" s="28" t="s">
        <v>51</v>
      </c>
      <c r="C30" s="29" t="s">
        <v>6</v>
      </c>
      <c r="D30" s="30">
        <f>D26</f>
        <v>354</v>
      </c>
      <c r="E30" s="31"/>
      <c r="F30" s="56"/>
      <c r="G30" s="35"/>
    </row>
    <row r="31" spans="1:8" ht="135" x14ac:dyDescent="0.2">
      <c r="A31" s="27">
        <f t="shared" si="1"/>
        <v>1.17</v>
      </c>
      <c r="B31" s="28" t="s">
        <v>25</v>
      </c>
      <c r="C31" s="29" t="s">
        <v>6</v>
      </c>
      <c r="D31" s="30">
        <f>(71.4-10.85)*0.5</f>
        <v>30.28</v>
      </c>
      <c r="E31" s="31"/>
      <c r="F31" s="56"/>
      <c r="G31" s="35"/>
    </row>
    <row r="32" spans="1:8" ht="75" x14ac:dyDescent="0.2">
      <c r="A32" s="27">
        <f t="shared" si="1"/>
        <v>1.18</v>
      </c>
      <c r="B32" s="28" t="s">
        <v>52</v>
      </c>
      <c r="C32" s="29" t="s">
        <v>13</v>
      </c>
      <c r="D32" s="30">
        <v>4</v>
      </c>
      <c r="E32" s="31"/>
      <c r="F32" s="56"/>
      <c r="G32" s="35"/>
    </row>
    <row r="33" spans="1:8" ht="60" x14ac:dyDescent="0.2">
      <c r="A33" s="27">
        <f t="shared" si="1"/>
        <v>1.19</v>
      </c>
      <c r="B33" s="28" t="s">
        <v>47</v>
      </c>
      <c r="C33" s="29" t="s">
        <v>7</v>
      </c>
      <c r="D33" s="30">
        <v>1</v>
      </c>
      <c r="E33" s="31"/>
      <c r="F33" s="56"/>
      <c r="G33" s="35"/>
    </row>
    <row r="34" spans="1:8" ht="60" x14ac:dyDescent="0.2">
      <c r="A34" s="27">
        <f t="shared" si="1"/>
        <v>1.2</v>
      </c>
      <c r="B34" s="28" t="s">
        <v>48</v>
      </c>
      <c r="C34" s="29" t="s">
        <v>7</v>
      </c>
      <c r="D34" s="30">
        <v>1</v>
      </c>
      <c r="E34" s="31"/>
      <c r="F34" s="56"/>
      <c r="G34" s="35"/>
    </row>
    <row r="35" spans="1:8" ht="45" x14ac:dyDescent="0.2">
      <c r="A35" s="27">
        <f t="shared" si="1"/>
        <v>1.21</v>
      </c>
      <c r="B35" s="28" t="s">
        <v>32</v>
      </c>
      <c r="C35" s="29" t="s">
        <v>6</v>
      </c>
      <c r="D35" s="30">
        <v>112</v>
      </c>
      <c r="E35" s="31"/>
      <c r="F35" s="56"/>
      <c r="G35" s="35"/>
    </row>
    <row r="36" spans="1:8" ht="150" x14ac:dyDescent="0.2">
      <c r="A36" s="27">
        <f t="shared" si="1"/>
        <v>1.22</v>
      </c>
      <c r="B36" s="28" t="s">
        <v>33</v>
      </c>
      <c r="C36" s="29" t="s">
        <v>6</v>
      </c>
      <c r="D36" s="30">
        <v>112</v>
      </c>
      <c r="E36" s="31"/>
      <c r="F36" s="56"/>
      <c r="G36" s="35"/>
    </row>
    <row r="37" spans="1:8" ht="90" x14ac:dyDescent="0.2">
      <c r="A37" s="27">
        <f t="shared" si="1"/>
        <v>1.23</v>
      </c>
      <c r="B37" s="28" t="s">
        <v>53</v>
      </c>
      <c r="C37" s="29" t="s">
        <v>6</v>
      </c>
      <c r="D37" s="30">
        <v>112</v>
      </c>
      <c r="E37" s="31"/>
      <c r="F37" s="56"/>
      <c r="G37" s="35"/>
    </row>
    <row r="38" spans="1:8" ht="15" x14ac:dyDescent="0.2">
      <c r="A38" s="21">
        <v>2</v>
      </c>
      <c r="B38" s="22" t="s">
        <v>54</v>
      </c>
      <c r="C38" s="23"/>
      <c r="D38" s="23"/>
      <c r="E38" s="24"/>
      <c r="F38" s="55"/>
      <c r="G38" s="25"/>
      <c r="H38" s="26"/>
    </row>
    <row r="39" spans="1:8" ht="30" x14ac:dyDescent="0.2">
      <c r="A39" s="27">
        <f>A38+0.01</f>
        <v>2.0099999999999998</v>
      </c>
      <c r="B39" s="28" t="s">
        <v>16</v>
      </c>
      <c r="C39" s="29" t="s">
        <v>6</v>
      </c>
      <c r="D39" s="30">
        <f>+(12.4*7)+355</f>
        <v>441.8</v>
      </c>
      <c r="E39" s="31"/>
      <c r="F39" s="56"/>
      <c r="G39" s="35"/>
    </row>
    <row r="40" spans="1:8" ht="75" x14ac:dyDescent="0.2">
      <c r="A40" s="27">
        <f t="shared" ref="A40:A48" si="2">A39+0.01</f>
        <v>2.02</v>
      </c>
      <c r="B40" s="28" t="s">
        <v>11</v>
      </c>
      <c r="C40" s="29" t="s">
        <v>6</v>
      </c>
      <c r="D40" s="30">
        <f>D39*0.2</f>
        <v>88.36</v>
      </c>
      <c r="E40" s="31"/>
      <c r="F40" s="56"/>
      <c r="G40" s="35"/>
    </row>
    <row r="41" spans="1:8" ht="30" x14ac:dyDescent="0.2">
      <c r="A41" s="27">
        <f t="shared" si="2"/>
        <v>2.0299999999999998</v>
      </c>
      <c r="B41" s="28" t="s">
        <v>28</v>
      </c>
      <c r="C41" s="29" t="s">
        <v>6</v>
      </c>
      <c r="D41" s="30">
        <f>12.5*2*1</f>
        <v>25</v>
      </c>
      <c r="E41" s="31"/>
      <c r="F41" s="56"/>
      <c r="G41" s="35"/>
    </row>
    <row r="42" spans="1:8" ht="30" x14ac:dyDescent="0.2">
      <c r="A42" s="27">
        <f t="shared" si="2"/>
        <v>2.04</v>
      </c>
      <c r="B42" s="28" t="s">
        <v>55</v>
      </c>
      <c r="C42" s="29" t="s">
        <v>22</v>
      </c>
      <c r="D42" s="30">
        <f>12.5+12.5</f>
        <v>25</v>
      </c>
      <c r="E42" s="31"/>
      <c r="F42" s="56"/>
      <c r="G42" s="35"/>
    </row>
    <row r="43" spans="1:8" ht="30" x14ac:dyDescent="0.2">
      <c r="A43" s="27">
        <f t="shared" si="2"/>
        <v>2.0499999999999998</v>
      </c>
      <c r="B43" s="28" t="s">
        <v>56</v>
      </c>
      <c r="C43" s="29" t="s">
        <v>22</v>
      </c>
      <c r="D43" s="30">
        <v>25</v>
      </c>
      <c r="E43" s="31"/>
      <c r="F43" s="56"/>
      <c r="G43" s="35"/>
    </row>
    <row r="44" spans="1:8" ht="60" x14ac:dyDescent="0.2">
      <c r="A44" s="27">
        <f t="shared" si="2"/>
        <v>2.06</v>
      </c>
      <c r="B44" s="28" t="s">
        <v>18</v>
      </c>
      <c r="C44" s="29" t="s">
        <v>6</v>
      </c>
      <c r="D44" s="30">
        <v>40</v>
      </c>
      <c r="E44" s="31"/>
      <c r="F44" s="56"/>
      <c r="G44" s="35"/>
    </row>
    <row r="45" spans="1:8" ht="135" x14ac:dyDescent="0.2">
      <c r="A45" s="27">
        <f>A44+0.01</f>
        <v>2.0699999999999998</v>
      </c>
      <c r="B45" s="28" t="s">
        <v>26</v>
      </c>
      <c r="C45" s="29" t="s">
        <v>6</v>
      </c>
      <c r="D45" s="30">
        <v>441.8</v>
      </c>
      <c r="E45" s="31"/>
      <c r="F45" s="56"/>
      <c r="G45" s="35"/>
    </row>
    <row r="46" spans="1:8" ht="75" x14ac:dyDescent="0.2">
      <c r="A46" s="27">
        <f t="shared" si="2"/>
        <v>2.08</v>
      </c>
      <c r="B46" s="28" t="s">
        <v>27</v>
      </c>
      <c r="C46" s="29" t="s">
        <v>6</v>
      </c>
      <c r="D46" s="30">
        <v>25</v>
      </c>
      <c r="E46" s="31"/>
      <c r="F46" s="56"/>
      <c r="G46" s="35"/>
    </row>
    <row r="47" spans="1:8" ht="120" x14ac:dyDescent="0.2">
      <c r="A47" s="27">
        <f t="shared" si="2"/>
        <v>2.09</v>
      </c>
      <c r="B47" s="28" t="s">
        <v>20</v>
      </c>
      <c r="C47" s="29" t="s">
        <v>6</v>
      </c>
      <c r="D47" s="30">
        <v>40</v>
      </c>
      <c r="E47" s="31"/>
      <c r="F47" s="56"/>
      <c r="G47" s="35"/>
    </row>
    <row r="48" spans="1:8" ht="45" x14ac:dyDescent="0.2">
      <c r="A48" s="27">
        <f t="shared" si="2"/>
        <v>2.1</v>
      </c>
      <c r="B48" s="28" t="s">
        <v>23</v>
      </c>
      <c r="C48" s="29" t="s">
        <v>7</v>
      </c>
      <c r="D48" s="30">
        <v>1</v>
      </c>
      <c r="E48" s="31"/>
      <c r="F48" s="56"/>
      <c r="G48" s="35"/>
    </row>
    <row r="49" spans="1:8" ht="15" x14ac:dyDescent="0.2">
      <c r="A49" s="21">
        <v>3</v>
      </c>
      <c r="B49" s="22" t="s">
        <v>57</v>
      </c>
      <c r="C49" s="23"/>
      <c r="D49" s="23"/>
      <c r="E49" s="24"/>
      <c r="F49" s="55"/>
      <c r="G49" s="25"/>
      <c r="H49" s="26"/>
    </row>
    <row r="50" spans="1:8" ht="30" x14ac:dyDescent="0.2">
      <c r="A50" s="27">
        <f>A49+0.01</f>
        <v>3.01</v>
      </c>
      <c r="B50" s="28" t="s">
        <v>16</v>
      </c>
      <c r="C50" s="29" t="s">
        <v>6</v>
      </c>
      <c r="D50" s="30">
        <f>+(12.4*7)+355</f>
        <v>441.8</v>
      </c>
      <c r="E50" s="31"/>
      <c r="F50" s="56"/>
      <c r="G50" s="35"/>
    </row>
    <row r="51" spans="1:8" ht="75" x14ac:dyDescent="0.2">
      <c r="A51" s="27">
        <f t="shared" ref="A51:A59" si="3">A50+0.01</f>
        <v>3.02</v>
      </c>
      <c r="B51" s="28" t="s">
        <v>11</v>
      </c>
      <c r="C51" s="29" t="s">
        <v>6</v>
      </c>
      <c r="D51" s="30">
        <f>D50*0.2</f>
        <v>88.36</v>
      </c>
      <c r="E51" s="31"/>
      <c r="F51" s="56"/>
      <c r="G51" s="35"/>
    </row>
    <row r="52" spans="1:8" ht="30" x14ac:dyDescent="0.2">
      <c r="A52" s="27">
        <f t="shared" si="3"/>
        <v>3.03</v>
      </c>
      <c r="B52" s="28" t="s">
        <v>28</v>
      </c>
      <c r="C52" s="29" t="s">
        <v>6</v>
      </c>
      <c r="D52" s="30">
        <f>12.5*2*1</f>
        <v>25</v>
      </c>
      <c r="E52" s="31"/>
      <c r="F52" s="56"/>
      <c r="G52" s="35"/>
    </row>
    <row r="53" spans="1:8" ht="30" x14ac:dyDescent="0.2">
      <c r="A53" s="27">
        <f t="shared" si="3"/>
        <v>3.04</v>
      </c>
      <c r="B53" s="28" t="s">
        <v>55</v>
      </c>
      <c r="C53" s="29" t="s">
        <v>22</v>
      </c>
      <c r="D53" s="30">
        <f>12.5+12.5</f>
        <v>25</v>
      </c>
      <c r="E53" s="31"/>
      <c r="F53" s="56"/>
      <c r="G53" s="35"/>
    </row>
    <row r="54" spans="1:8" ht="30" x14ac:dyDescent="0.2">
      <c r="A54" s="27">
        <f t="shared" si="3"/>
        <v>3.05</v>
      </c>
      <c r="B54" s="28" t="s">
        <v>56</v>
      </c>
      <c r="C54" s="29" t="s">
        <v>22</v>
      </c>
      <c r="D54" s="30">
        <v>25</v>
      </c>
      <c r="E54" s="31"/>
      <c r="F54" s="56"/>
      <c r="G54" s="35"/>
    </row>
    <row r="55" spans="1:8" ht="60" x14ac:dyDescent="0.2">
      <c r="A55" s="27">
        <f t="shared" si="3"/>
        <v>3.06</v>
      </c>
      <c r="B55" s="28" t="s">
        <v>18</v>
      </c>
      <c r="C55" s="29" t="s">
        <v>6</v>
      </c>
      <c r="D55" s="30">
        <v>40</v>
      </c>
      <c r="E55" s="31"/>
      <c r="F55" s="56"/>
      <c r="G55" s="35"/>
    </row>
    <row r="56" spans="1:8" ht="135" x14ac:dyDescent="0.2">
      <c r="A56" s="27">
        <f>A55+0.01</f>
        <v>3.07</v>
      </c>
      <c r="B56" s="28" t="s">
        <v>26</v>
      </c>
      <c r="C56" s="29" t="s">
        <v>6</v>
      </c>
      <c r="D56" s="30">
        <v>441.8</v>
      </c>
      <c r="E56" s="31"/>
      <c r="F56" s="56"/>
      <c r="G56" s="35"/>
    </row>
    <row r="57" spans="1:8" ht="75" x14ac:dyDescent="0.2">
      <c r="A57" s="27">
        <f t="shared" si="3"/>
        <v>3.08</v>
      </c>
      <c r="B57" s="28" t="s">
        <v>27</v>
      </c>
      <c r="C57" s="29" t="s">
        <v>6</v>
      </c>
      <c r="D57" s="30">
        <v>25</v>
      </c>
      <c r="E57" s="31"/>
      <c r="F57" s="56"/>
      <c r="G57" s="35"/>
    </row>
    <row r="58" spans="1:8" ht="120" x14ac:dyDescent="0.2">
      <c r="A58" s="27">
        <f t="shared" si="3"/>
        <v>3.09</v>
      </c>
      <c r="B58" s="28" t="s">
        <v>20</v>
      </c>
      <c r="C58" s="29" t="s">
        <v>6</v>
      </c>
      <c r="D58" s="30">
        <v>40</v>
      </c>
      <c r="E58" s="31"/>
      <c r="F58" s="56"/>
      <c r="G58" s="35"/>
    </row>
    <row r="59" spans="1:8" ht="45" x14ac:dyDescent="0.2">
      <c r="A59" s="27">
        <f t="shared" si="3"/>
        <v>3.1</v>
      </c>
      <c r="B59" s="28" t="s">
        <v>23</v>
      </c>
      <c r="C59" s="29" t="s">
        <v>7</v>
      </c>
      <c r="D59" s="30">
        <v>1</v>
      </c>
      <c r="E59" s="31"/>
      <c r="F59" s="56"/>
      <c r="G59" s="35"/>
    </row>
    <row r="60" spans="1:8" ht="15" x14ac:dyDescent="0.2">
      <c r="A60" s="21">
        <v>4</v>
      </c>
      <c r="B60" s="22" t="s">
        <v>58</v>
      </c>
      <c r="C60" s="23"/>
      <c r="D60" s="23"/>
      <c r="E60" s="24"/>
      <c r="F60" s="55"/>
      <c r="G60" s="25"/>
      <c r="H60" s="26"/>
    </row>
    <row r="61" spans="1:8" ht="30" x14ac:dyDescent="0.2">
      <c r="A61" s="27">
        <f>A60+0.01</f>
        <v>4.01</v>
      </c>
      <c r="B61" s="28" t="s">
        <v>16</v>
      </c>
      <c r="C61" s="29" t="s">
        <v>6</v>
      </c>
      <c r="D61" s="30">
        <v>175</v>
      </c>
      <c r="E61" s="31"/>
      <c r="F61" s="56"/>
      <c r="G61" s="35"/>
    </row>
    <row r="62" spans="1:8" ht="75" x14ac:dyDescent="0.2">
      <c r="A62" s="27">
        <f t="shared" ref="A62:A66" si="4">A61+0.01</f>
        <v>4.0199999999999996</v>
      </c>
      <c r="B62" s="28" t="s">
        <v>11</v>
      </c>
      <c r="C62" s="29" t="s">
        <v>6</v>
      </c>
      <c r="D62" s="30">
        <f>D61*0.15</f>
        <v>26.25</v>
      </c>
      <c r="E62" s="31"/>
      <c r="F62" s="56"/>
      <c r="G62" s="35"/>
    </row>
    <row r="63" spans="1:8" ht="135" x14ac:dyDescent="0.2">
      <c r="A63" s="27">
        <f t="shared" si="4"/>
        <v>4.03</v>
      </c>
      <c r="B63" s="28" t="s">
        <v>26</v>
      </c>
      <c r="C63" s="29" t="s">
        <v>6</v>
      </c>
      <c r="D63" s="30">
        <f>D61</f>
        <v>175</v>
      </c>
      <c r="E63" s="31"/>
      <c r="F63" s="56"/>
      <c r="G63" s="35"/>
    </row>
    <row r="64" spans="1:8" ht="75" x14ac:dyDescent="0.2">
      <c r="A64" s="27">
        <f t="shared" si="4"/>
        <v>4.04</v>
      </c>
      <c r="B64" s="28" t="s">
        <v>27</v>
      </c>
      <c r="C64" s="29" t="s">
        <v>6</v>
      </c>
      <c r="D64" s="30">
        <f>62*1.2</f>
        <v>74.400000000000006</v>
      </c>
      <c r="E64" s="31"/>
      <c r="F64" s="56"/>
      <c r="G64" s="35"/>
    </row>
    <row r="65" spans="1:8" ht="120" x14ac:dyDescent="0.2">
      <c r="A65" s="27">
        <f t="shared" si="4"/>
        <v>4.05</v>
      </c>
      <c r="B65" s="28" t="s">
        <v>20</v>
      </c>
      <c r="C65" s="29" t="s">
        <v>6</v>
      </c>
      <c r="D65" s="30">
        <v>40</v>
      </c>
      <c r="E65" s="31"/>
      <c r="F65" s="56"/>
      <c r="G65" s="35"/>
    </row>
    <row r="66" spans="1:8" ht="45" x14ac:dyDescent="0.2">
      <c r="A66" s="27">
        <f t="shared" si="4"/>
        <v>4.0599999999999996</v>
      </c>
      <c r="B66" s="28" t="s">
        <v>23</v>
      </c>
      <c r="C66" s="29" t="s">
        <v>7</v>
      </c>
      <c r="D66" s="30">
        <v>1</v>
      </c>
      <c r="E66" s="31"/>
      <c r="F66" s="56"/>
      <c r="G66" s="35"/>
    </row>
    <row r="67" spans="1:8" ht="15" x14ac:dyDescent="0.2">
      <c r="A67" s="21">
        <v>5</v>
      </c>
      <c r="B67" s="22" t="s">
        <v>59</v>
      </c>
      <c r="C67" s="23"/>
      <c r="D67" s="23"/>
      <c r="E67" s="24"/>
      <c r="F67" s="55"/>
      <c r="G67" s="25"/>
      <c r="H67" s="26"/>
    </row>
    <row r="68" spans="1:8" ht="30" x14ac:dyDescent="0.2">
      <c r="A68" s="27">
        <f>A67+0.01</f>
        <v>5.01</v>
      </c>
      <c r="B68" s="28" t="s">
        <v>16</v>
      </c>
      <c r="C68" s="29" t="s">
        <v>6</v>
      </c>
      <c r="D68" s="30">
        <v>10</v>
      </c>
      <c r="E68" s="31"/>
      <c r="F68" s="56"/>
      <c r="G68" s="35"/>
    </row>
    <row r="69" spans="1:8" ht="75" x14ac:dyDescent="0.2">
      <c r="A69" s="27">
        <f>A68+0.01</f>
        <v>5.0199999999999996</v>
      </c>
      <c r="B69" s="28" t="s">
        <v>11</v>
      </c>
      <c r="C69" s="29" t="s">
        <v>6</v>
      </c>
      <c r="D69" s="30">
        <f>D68*0.15</f>
        <v>1.5</v>
      </c>
      <c r="E69" s="31"/>
      <c r="F69" s="56"/>
      <c r="G69" s="35"/>
    </row>
    <row r="70" spans="1:8" ht="30" x14ac:dyDescent="0.2">
      <c r="A70" s="27">
        <f t="shared" ref="A70:A73" si="5">A69+0.01</f>
        <v>5.03</v>
      </c>
      <c r="B70" s="28" t="s">
        <v>60</v>
      </c>
      <c r="C70" s="29" t="s">
        <v>22</v>
      </c>
      <c r="D70" s="30">
        <v>65</v>
      </c>
      <c r="E70" s="31"/>
      <c r="F70" s="56"/>
      <c r="G70" s="35"/>
    </row>
    <row r="71" spans="1:8" ht="135" x14ac:dyDescent="0.2">
      <c r="A71" s="27">
        <f t="shared" si="5"/>
        <v>5.04</v>
      </c>
      <c r="B71" s="28" t="s">
        <v>24</v>
      </c>
      <c r="C71" s="29" t="s">
        <v>6</v>
      </c>
      <c r="D71" s="30">
        <f>D68</f>
        <v>10</v>
      </c>
      <c r="E71" s="31"/>
      <c r="F71" s="56"/>
      <c r="G71" s="35"/>
    </row>
    <row r="72" spans="1:8" ht="135" x14ac:dyDescent="0.2">
      <c r="A72" s="27">
        <f t="shared" si="5"/>
        <v>5.05</v>
      </c>
      <c r="B72" s="28" t="s">
        <v>25</v>
      </c>
      <c r="C72" s="29" t="s">
        <v>6</v>
      </c>
      <c r="D72" s="30">
        <v>65</v>
      </c>
      <c r="E72" s="31"/>
      <c r="F72" s="56"/>
      <c r="G72" s="35"/>
    </row>
    <row r="73" spans="1:8" ht="45" x14ac:dyDescent="0.2">
      <c r="A73" s="27">
        <f t="shared" si="5"/>
        <v>5.0599999999999996</v>
      </c>
      <c r="B73" s="28" t="s">
        <v>23</v>
      </c>
      <c r="C73" s="29" t="s">
        <v>7</v>
      </c>
      <c r="D73" s="30">
        <v>1</v>
      </c>
      <c r="E73" s="31"/>
      <c r="F73" s="56"/>
      <c r="G73" s="35"/>
    </row>
    <row r="74" spans="1:8" ht="15" x14ac:dyDescent="0.2">
      <c r="A74" s="21">
        <v>6</v>
      </c>
      <c r="B74" s="22" t="s">
        <v>61</v>
      </c>
      <c r="C74" s="23"/>
      <c r="D74" s="23"/>
      <c r="E74" s="24"/>
      <c r="F74" s="55"/>
      <c r="G74" s="25"/>
      <c r="H74" s="26"/>
    </row>
    <row r="75" spans="1:8" ht="30" x14ac:dyDescent="0.2">
      <c r="A75" s="27">
        <f>A74+0.01</f>
        <v>6.01</v>
      </c>
      <c r="B75" s="28" t="s">
        <v>16</v>
      </c>
      <c r="C75" s="29" t="s">
        <v>6</v>
      </c>
      <c r="D75" s="30">
        <v>1175</v>
      </c>
      <c r="E75" s="31"/>
      <c r="F75" s="56"/>
      <c r="G75" s="35"/>
    </row>
    <row r="76" spans="1:8" ht="75" x14ac:dyDescent="0.2">
      <c r="A76" s="27">
        <f t="shared" ref="A76:A80" si="6">A75+0.01</f>
        <v>6.02</v>
      </c>
      <c r="B76" s="28" t="s">
        <v>11</v>
      </c>
      <c r="C76" s="29" t="s">
        <v>6</v>
      </c>
      <c r="D76" s="30">
        <f>D75*0.15</f>
        <v>176.25</v>
      </c>
      <c r="E76" s="31"/>
      <c r="F76" s="56"/>
      <c r="G76" s="35"/>
    </row>
    <row r="77" spans="1:8" ht="135" x14ac:dyDescent="0.2">
      <c r="A77" s="27">
        <f t="shared" si="6"/>
        <v>6.03</v>
      </c>
      <c r="B77" s="28" t="s">
        <v>26</v>
      </c>
      <c r="C77" s="29" t="s">
        <v>6</v>
      </c>
      <c r="D77" s="30">
        <f>D75</f>
        <v>1175</v>
      </c>
      <c r="E77" s="31"/>
      <c r="F77" s="56"/>
      <c r="G77" s="35"/>
    </row>
    <row r="78" spans="1:8" ht="75" x14ac:dyDescent="0.2">
      <c r="A78" s="27">
        <f t="shared" si="6"/>
        <v>6.04</v>
      </c>
      <c r="B78" s="28" t="s">
        <v>27</v>
      </c>
      <c r="C78" s="29" t="s">
        <v>6</v>
      </c>
      <c r="D78" s="30">
        <v>150</v>
      </c>
      <c r="E78" s="31"/>
      <c r="F78" s="56"/>
      <c r="G78" s="35"/>
    </row>
    <row r="79" spans="1:8" ht="120" x14ac:dyDescent="0.2">
      <c r="A79" s="27">
        <f t="shared" si="6"/>
        <v>6.05</v>
      </c>
      <c r="B79" s="28" t="s">
        <v>20</v>
      </c>
      <c r="C79" s="29" t="s">
        <v>6</v>
      </c>
      <c r="D79" s="30">
        <v>80</v>
      </c>
      <c r="E79" s="31"/>
      <c r="F79" s="56"/>
      <c r="G79" s="35"/>
    </row>
    <row r="80" spans="1:8" ht="45" x14ac:dyDescent="0.2">
      <c r="A80" s="27">
        <f t="shared" si="6"/>
        <v>6.06</v>
      </c>
      <c r="B80" s="28" t="s">
        <v>23</v>
      </c>
      <c r="C80" s="29" t="s">
        <v>7</v>
      </c>
      <c r="D80" s="30">
        <v>1</v>
      </c>
      <c r="E80" s="31"/>
      <c r="F80" s="56"/>
      <c r="G80" s="35"/>
    </row>
    <row r="81" spans="1:8" ht="15" x14ac:dyDescent="0.2">
      <c r="A81" s="21">
        <v>7</v>
      </c>
      <c r="B81" s="22" t="s">
        <v>62</v>
      </c>
      <c r="C81" s="23"/>
      <c r="D81" s="23"/>
      <c r="E81" s="24"/>
      <c r="F81" s="55"/>
      <c r="G81" s="25"/>
      <c r="H81" s="26"/>
    </row>
    <row r="82" spans="1:8" ht="30" x14ac:dyDescent="0.2">
      <c r="A82" s="27">
        <f>A81+0.01</f>
        <v>7.01</v>
      </c>
      <c r="B82" s="28" t="s">
        <v>16</v>
      </c>
      <c r="C82" s="29" t="s">
        <v>6</v>
      </c>
      <c r="D82" s="30">
        <v>1010</v>
      </c>
      <c r="E82" s="31"/>
      <c r="F82" s="56"/>
      <c r="G82" s="35"/>
    </row>
    <row r="83" spans="1:8" ht="75" x14ac:dyDescent="0.2">
      <c r="A83" s="27">
        <f t="shared" ref="A83:A88" si="7">A82+0.01</f>
        <v>7.02</v>
      </c>
      <c r="B83" s="28" t="s">
        <v>11</v>
      </c>
      <c r="C83" s="29" t="s">
        <v>6</v>
      </c>
      <c r="D83" s="30">
        <f>D82*0.15</f>
        <v>151.5</v>
      </c>
      <c r="E83" s="31"/>
      <c r="F83" s="56"/>
      <c r="G83" s="35"/>
    </row>
    <row r="84" spans="1:8" ht="30" x14ac:dyDescent="0.2">
      <c r="A84" s="27">
        <f t="shared" si="7"/>
        <v>7.03</v>
      </c>
      <c r="B84" s="28" t="s">
        <v>55</v>
      </c>
      <c r="C84" s="29" t="s">
        <v>22</v>
      </c>
      <c r="D84" s="30">
        <f>42+42</f>
        <v>84</v>
      </c>
      <c r="E84" s="31"/>
      <c r="F84" s="56"/>
      <c r="G84" s="35"/>
    </row>
    <row r="85" spans="1:8" ht="135" x14ac:dyDescent="0.2">
      <c r="A85" s="27">
        <f>A84+0.01</f>
        <v>7.04</v>
      </c>
      <c r="B85" s="28" t="s">
        <v>26</v>
      </c>
      <c r="C85" s="29" t="s">
        <v>6</v>
      </c>
      <c r="D85" s="30">
        <f>D82</f>
        <v>1010</v>
      </c>
      <c r="E85" s="31"/>
      <c r="F85" s="56"/>
      <c r="G85" s="35"/>
    </row>
    <row r="86" spans="1:8" ht="75" x14ac:dyDescent="0.2">
      <c r="A86" s="27">
        <f t="shared" si="7"/>
        <v>7.05</v>
      </c>
      <c r="B86" s="28" t="s">
        <v>27</v>
      </c>
      <c r="C86" s="29" t="s">
        <v>6</v>
      </c>
      <c r="D86" s="30">
        <f>135*1.2</f>
        <v>162</v>
      </c>
      <c r="E86" s="31"/>
      <c r="F86" s="56"/>
      <c r="G86" s="35"/>
    </row>
    <row r="87" spans="1:8" ht="120" x14ac:dyDescent="0.2">
      <c r="A87" s="27">
        <f t="shared" si="7"/>
        <v>7.06</v>
      </c>
      <c r="B87" s="28" t="s">
        <v>20</v>
      </c>
      <c r="C87" s="29" t="s">
        <v>6</v>
      </c>
      <c r="D87" s="30">
        <v>80</v>
      </c>
      <c r="E87" s="31"/>
      <c r="F87" s="56"/>
      <c r="G87" s="35"/>
    </row>
    <row r="88" spans="1:8" ht="45" x14ac:dyDescent="0.2">
      <c r="A88" s="27">
        <f t="shared" si="7"/>
        <v>7.07</v>
      </c>
      <c r="B88" s="28" t="s">
        <v>23</v>
      </c>
      <c r="C88" s="29" t="s">
        <v>7</v>
      </c>
      <c r="D88" s="30">
        <v>1</v>
      </c>
      <c r="E88" s="31"/>
      <c r="F88" s="56"/>
      <c r="G88" s="35"/>
    </row>
    <row r="89" spans="1:8" ht="15" x14ac:dyDescent="0.2">
      <c r="A89" s="21">
        <v>8</v>
      </c>
      <c r="B89" s="22" t="s">
        <v>63</v>
      </c>
      <c r="C89" s="23"/>
      <c r="D89" s="23"/>
      <c r="E89" s="24"/>
      <c r="F89" s="55"/>
      <c r="G89" s="25"/>
      <c r="H89" s="26"/>
    </row>
    <row r="90" spans="1:8" ht="45" x14ac:dyDescent="0.2">
      <c r="A90" s="27">
        <f>A89+0.01</f>
        <v>8.01</v>
      </c>
      <c r="B90" s="28" t="s">
        <v>36</v>
      </c>
      <c r="C90" s="29" t="s">
        <v>6</v>
      </c>
      <c r="D90" s="30">
        <v>1000</v>
      </c>
      <c r="E90" s="31"/>
      <c r="F90" s="56"/>
      <c r="G90" s="35"/>
    </row>
    <row r="91" spans="1:8" ht="105" x14ac:dyDescent="0.2">
      <c r="A91" s="27">
        <f t="shared" ref="A91:A96" si="8">A90+0.01</f>
        <v>8.02</v>
      </c>
      <c r="B91" s="28" t="s">
        <v>37</v>
      </c>
      <c r="C91" s="29" t="s">
        <v>22</v>
      </c>
      <c r="D91" s="30">
        <v>71.8</v>
      </c>
      <c r="E91" s="31"/>
      <c r="F91" s="56"/>
      <c r="G91" s="35"/>
    </row>
    <row r="92" spans="1:8" ht="105" x14ac:dyDescent="0.2">
      <c r="A92" s="27">
        <f t="shared" si="8"/>
        <v>8.0299999999999994</v>
      </c>
      <c r="B92" s="28" t="s">
        <v>38</v>
      </c>
      <c r="C92" s="29" t="s">
        <v>22</v>
      </c>
      <c r="D92" s="30">
        <f>D91</f>
        <v>71.8</v>
      </c>
      <c r="E92" s="31"/>
      <c r="F92" s="56"/>
      <c r="G92" s="35"/>
    </row>
    <row r="93" spans="1:8" ht="105" x14ac:dyDescent="0.2">
      <c r="A93" s="27">
        <f t="shared" si="8"/>
        <v>8.0399999999999991</v>
      </c>
      <c r="B93" s="28" t="s">
        <v>39</v>
      </c>
      <c r="C93" s="29" t="s">
        <v>22</v>
      </c>
      <c r="D93" s="30">
        <v>72.8</v>
      </c>
      <c r="E93" s="31"/>
      <c r="F93" s="56"/>
      <c r="G93" s="35"/>
    </row>
    <row r="94" spans="1:8" ht="105" x14ac:dyDescent="0.2">
      <c r="A94" s="27">
        <f t="shared" si="8"/>
        <v>8.0500000000000007</v>
      </c>
      <c r="B94" s="28" t="s">
        <v>40</v>
      </c>
      <c r="C94" s="29" t="s">
        <v>22</v>
      </c>
      <c r="D94" s="30">
        <v>62.4</v>
      </c>
      <c r="E94" s="31"/>
      <c r="F94" s="56"/>
      <c r="G94" s="35"/>
    </row>
    <row r="95" spans="1:8" ht="45" x14ac:dyDescent="0.2">
      <c r="A95" s="27">
        <f t="shared" si="8"/>
        <v>8.06</v>
      </c>
      <c r="B95" s="28" t="s">
        <v>10</v>
      </c>
      <c r="C95" s="29" t="s">
        <v>6</v>
      </c>
      <c r="D95" s="30">
        <v>1000</v>
      </c>
      <c r="E95" s="31"/>
      <c r="F95" s="56"/>
      <c r="G95" s="35"/>
    </row>
    <row r="96" spans="1:8" ht="45" x14ac:dyDescent="0.2">
      <c r="A96" s="27">
        <f t="shared" si="8"/>
        <v>8.07</v>
      </c>
      <c r="B96" s="28" t="s">
        <v>9</v>
      </c>
      <c r="C96" s="29" t="s">
        <v>7</v>
      </c>
      <c r="D96" s="30">
        <v>1</v>
      </c>
      <c r="E96" s="31"/>
      <c r="F96" s="56"/>
      <c r="G96" s="35"/>
    </row>
    <row r="97" spans="1:8" ht="15" x14ac:dyDescent="0.2">
      <c r="A97" s="21">
        <v>9</v>
      </c>
      <c r="B97" s="22" t="s">
        <v>64</v>
      </c>
      <c r="C97" s="23"/>
      <c r="D97" s="23"/>
      <c r="E97" s="24"/>
      <c r="F97" s="55"/>
      <c r="G97" s="25"/>
      <c r="H97" s="26"/>
    </row>
    <row r="98" spans="1:8" ht="45" x14ac:dyDescent="0.2">
      <c r="A98" s="27">
        <f>A97+0.01</f>
        <v>9.01</v>
      </c>
      <c r="B98" s="28" t="s">
        <v>36</v>
      </c>
      <c r="C98" s="29" t="s">
        <v>6</v>
      </c>
      <c r="D98" s="30">
        <f>70+170+145+290+135+160</f>
        <v>970</v>
      </c>
      <c r="E98" s="31"/>
      <c r="F98" s="56"/>
      <c r="G98" s="35"/>
    </row>
    <row r="99" spans="1:8" ht="105" x14ac:dyDescent="0.2">
      <c r="A99" s="27">
        <f t="shared" ref="A99:A105" si="9">A98+0.01</f>
        <v>9.02</v>
      </c>
      <c r="B99" s="28" t="s">
        <v>37</v>
      </c>
      <c r="C99" s="29" t="s">
        <v>22</v>
      </c>
      <c r="D99" s="30">
        <f>5.6+9.55+15.55+29.6+17.85+21</f>
        <v>99.15</v>
      </c>
      <c r="E99" s="31"/>
      <c r="F99" s="56"/>
      <c r="G99" s="35"/>
    </row>
    <row r="100" spans="1:8" ht="105" x14ac:dyDescent="0.2">
      <c r="A100" s="27">
        <f t="shared" si="9"/>
        <v>9.0299999999999994</v>
      </c>
      <c r="B100" s="28" t="s">
        <v>38</v>
      </c>
      <c r="C100" s="29" t="s">
        <v>22</v>
      </c>
      <c r="D100" s="30">
        <f>D99</f>
        <v>99.15</v>
      </c>
      <c r="E100" s="31"/>
      <c r="F100" s="56"/>
      <c r="G100" s="35"/>
    </row>
    <row r="101" spans="1:8" ht="105" x14ac:dyDescent="0.2">
      <c r="A101" s="27">
        <f t="shared" si="9"/>
        <v>9.0399999999999991</v>
      </c>
      <c r="B101" s="28" t="s">
        <v>39</v>
      </c>
      <c r="C101" s="29" t="s">
        <v>22</v>
      </c>
      <c r="D101" s="30">
        <f>5.6+9.55+5.15+10.4+29.6+17.85+21</f>
        <v>99.15</v>
      </c>
      <c r="E101" s="31"/>
      <c r="F101" s="56"/>
      <c r="G101" s="35"/>
    </row>
    <row r="102" spans="1:8" ht="105" x14ac:dyDescent="0.2">
      <c r="A102" s="27">
        <f t="shared" si="9"/>
        <v>9.0500000000000007</v>
      </c>
      <c r="B102" s="28" t="s">
        <v>40</v>
      </c>
      <c r="C102" s="29" t="s">
        <v>22</v>
      </c>
      <c r="D102" s="30">
        <f>12.5+12.5+17.85+17.85+12.5+4.75+7.75+9.8+9.8+7.6+7.6+7.6+7.6</f>
        <v>135.69999999999999</v>
      </c>
      <c r="E102" s="31"/>
      <c r="F102" s="56"/>
      <c r="G102" s="35"/>
    </row>
    <row r="103" spans="1:8" ht="45" x14ac:dyDescent="0.2">
      <c r="A103" s="27">
        <f t="shared" si="9"/>
        <v>9.06</v>
      </c>
      <c r="B103" s="28" t="s">
        <v>10</v>
      </c>
      <c r="C103" s="29" t="s">
        <v>6</v>
      </c>
      <c r="D103" s="30">
        <f>D98</f>
        <v>970</v>
      </c>
      <c r="E103" s="31"/>
      <c r="F103" s="56"/>
      <c r="G103" s="35"/>
    </row>
    <row r="104" spans="1:8" ht="45" x14ac:dyDescent="0.2">
      <c r="A104" s="27">
        <f t="shared" si="9"/>
        <v>9.07</v>
      </c>
      <c r="B104" s="28" t="s">
        <v>65</v>
      </c>
      <c r="C104" s="29" t="s">
        <v>22</v>
      </c>
      <c r="D104" s="30">
        <v>5</v>
      </c>
      <c r="E104" s="31"/>
      <c r="F104" s="56"/>
      <c r="G104" s="35"/>
    </row>
    <row r="105" spans="1:8" ht="45" x14ac:dyDescent="0.2">
      <c r="A105" s="27">
        <f t="shared" si="9"/>
        <v>9.08</v>
      </c>
      <c r="B105" s="28" t="s">
        <v>9</v>
      </c>
      <c r="C105" s="29" t="s">
        <v>7</v>
      </c>
      <c r="D105" s="30">
        <v>1</v>
      </c>
      <c r="E105" s="31"/>
      <c r="F105" s="56"/>
      <c r="G105" s="35"/>
    </row>
    <row r="106" spans="1:8" ht="15" x14ac:dyDescent="0.2">
      <c r="A106" s="21">
        <v>10</v>
      </c>
      <c r="B106" s="22" t="s">
        <v>66</v>
      </c>
      <c r="C106" s="23"/>
      <c r="D106" s="23"/>
      <c r="E106" s="24"/>
      <c r="F106" s="55"/>
      <c r="G106" s="25"/>
      <c r="H106" s="26"/>
    </row>
    <row r="107" spans="1:8" ht="30" x14ac:dyDescent="0.2">
      <c r="A107" s="27">
        <f>A106+0.01</f>
        <v>10.01</v>
      </c>
      <c r="B107" s="28" t="s">
        <v>16</v>
      </c>
      <c r="C107" s="29" t="s">
        <v>6</v>
      </c>
      <c r="D107" s="30">
        <v>988</v>
      </c>
      <c r="E107" s="31"/>
      <c r="F107" s="56"/>
      <c r="G107" s="35"/>
    </row>
    <row r="108" spans="1:8" ht="75" x14ac:dyDescent="0.2">
      <c r="A108" s="27">
        <f t="shared" ref="A108:A112" si="10">A107+0.01</f>
        <v>10.02</v>
      </c>
      <c r="B108" s="28" t="s">
        <v>11</v>
      </c>
      <c r="C108" s="29" t="s">
        <v>6</v>
      </c>
      <c r="D108" s="30">
        <f>D107*0.15</f>
        <v>148.19999999999999</v>
      </c>
      <c r="E108" s="31"/>
      <c r="F108" s="56"/>
      <c r="G108" s="35"/>
    </row>
    <row r="109" spans="1:8" ht="135" x14ac:dyDescent="0.2">
      <c r="A109" s="27">
        <f t="shared" si="10"/>
        <v>10.029999999999999</v>
      </c>
      <c r="B109" s="28" t="s">
        <v>26</v>
      </c>
      <c r="C109" s="29" t="s">
        <v>6</v>
      </c>
      <c r="D109" s="30">
        <f>D107</f>
        <v>988</v>
      </c>
      <c r="E109" s="31"/>
      <c r="F109" s="56"/>
      <c r="G109" s="35"/>
    </row>
    <row r="110" spans="1:8" ht="75" x14ac:dyDescent="0.2">
      <c r="A110" s="27">
        <f t="shared" si="10"/>
        <v>10.039999999999999</v>
      </c>
      <c r="B110" s="28" t="s">
        <v>27</v>
      </c>
      <c r="C110" s="29" t="s">
        <v>6</v>
      </c>
      <c r="D110" s="30">
        <f>159+66+66</f>
        <v>291</v>
      </c>
      <c r="E110" s="31"/>
      <c r="F110" s="56"/>
      <c r="G110" s="35"/>
    </row>
    <row r="111" spans="1:8" ht="120" x14ac:dyDescent="0.2">
      <c r="A111" s="27">
        <f t="shared" si="10"/>
        <v>10.050000000000001</v>
      </c>
      <c r="B111" s="28" t="s">
        <v>20</v>
      </c>
      <c r="C111" s="29" t="s">
        <v>6</v>
      </c>
      <c r="D111" s="30">
        <v>100</v>
      </c>
      <c r="E111" s="31"/>
      <c r="F111" s="56"/>
      <c r="G111" s="35"/>
    </row>
    <row r="112" spans="1:8" ht="45" x14ac:dyDescent="0.2">
      <c r="A112" s="27">
        <f t="shared" si="10"/>
        <v>10.06</v>
      </c>
      <c r="B112" s="28" t="s">
        <v>23</v>
      </c>
      <c r="C112" s="29" t="s">
        <v>7</v>
      </c>
      <c r="D112" s="30">
        <v>1</v>
      </c>
      <c r="E112" s="31"/>
      <c r="F112" s="56"/>
      <c r="G112" s="35"/>
    </row>
    <row r="113" spans="1:8" ht="15" x14ac:dyDescent="0.2">
      <c r="A113" s="21">
        <v>11</v>
      </c>
      <c r="B113" s="22" t="s">
        <v>67</v>
      </c>
      <c r="C113" s="23"/>
      <c r="D113" s="23"/>
      <c r="E113" s="24"/>
      <c r="F113" s="55"/>
      <c r="G113" s="25"/>
      <c r="H113" s="26"/>
    </row>
    <row r="114" spans="1:8" ht="45" x14ac:dyDescent="0.2">
      <c r="A114" s="27">
        <f>A113+0.01</f>
        <v>11.01</v>
      </c>
      <c r="B114" s="28" t="s">
        <v>8</v>
      </c>
      <c r="C114" s="29" t="s">
        <v>6</v>
      </c>
      <c r="D114" s="30">
        <v>85</v>
      </c>
      <c r="E114" s="31"/>
      <c r="F114" s="56"/>
      <c r="G114" s="35"/>
    </row>
    <row r="115" spans="1:8" ht="135" x14ac:dyDescent="0.2">
      <c r="A115" s="27">
        <f t="shared" ref="A115:A123" si="11">A114+0.01</f>
        <v>11.02</v>
      </c>
      <c r="B115" s="28" t="s">
        <v>26</v>
      </c>
      <c r="C115" s="29" t="s">
        <v>6</v>
      </c>
      <c r="D115" s="30">
        <f>D114</f>
        <v>85</v>
      </c>
      <c r="E115" s="31"/>
      <c r="F115" s="56"/>
      <c r="G115" s="35"/>
    </row>
    <row r="116" spans="1:8" ht="75" x14ac:dyDescent="0.2">
      <c r="A116" s="27">
        <f t="shared" si="11"/>
        <v>11.03</v>
      </c>
      <c r="B116" s="28" t="s">
        <v>27</v>
      </c>
      <c r="C116" s="29" t="s">
        <v>6</v>
      </c>
      <c r="D116" s="30">
        <f>57*0.6</f>
        <v>34.200000000000003</v>
      </c>
      <c r="E116" s="31"/>
      <c r="F116" s="56"/>
      <c r="G116" s="35"/>
    </row>
    <row r="117" spans="1:8" ht="45" x14ac:dyDescent="0.2">
      <c r="A117" s="27">
        <f t="shared" si="11"/>
        <v>11.04</v>
      </c>
      <c r="B117" s="28" t="s">
        <v>36</v>
      </c>
      <c r="C117" s="29" t="s">
        <v>6</v>
      </c>
      <c r="D117" s="30">
        <v>745</v>
      </c>
      <c r="E117" s="31"/>
      <c r="F117" s="56"/>
      <c r="G117" s="35"/>
    </row>
    <row r="118" spans="1:8" ht="105" x14ac:dyDescent="0.2">
      <c r="A118" s="27">
        <f t="shared" si="11"/>
        <v>11.05</v>
      </c>
      <c r="B118" s="28" t="s">
        <v>37</v>
      </c>
      <c r="C118" s="29" t="s">
        <v>22</v>
      </c>
      <c r="D118" s="30">
        <f>28+28</f>
        <v>56</v>
      </c>
      <c r="E118" s="31"/>
      <c r="F118" s="56"/>
      <c r="G118" s="35"/>
    </row>
    <row r="119" spans="1:8" ht="105" x14ac:dyDescent="0.2">
      <c r="A119" s="27">
        <f t="shared" si="11"/>
        <v>11.06</v>
      </c>
      <c r="B119" s="28" t="s">
        <v>38</v>
      </c>
      <c r="C119" s="29" t="s">
        <v>22</v>
      </c>
      <c r="D119" s="30">
        <f>28+28</f>
        <v>56</v>
      </c>
      <c r="E119" s="31"/>
      <c r="F119" s="56"/>
      <c r="G119" s="35"/>
    </row>
    <row r="120" spans="1:8" ht="105" x14ac:dyDescent="0.2">
      <c r="A120" s="27">
        <f t="shared" si="11"/>
        <v>11.07</v>
      </c>
      <c r="B120" s="28" t="s">
        <v>39</v>
      </c>
      <c r="C120" s="29" t="s">
        <v>22</v>
      </c>
      <c r="D120" s="30">
        <v>28</v>
      </c>
      <c r="E120" s="31"/>
      <c r="F120" s="56"/>
      <c r="G120" s="35"/>
    </row>
    <row r="121" spans="1:8" ht="105" x14ac:dyDescent="0.2">
      <c r="A121" s="27">
        <f t="shared" si="11"/>
        <v>11.08</v>
      </c>
      <c r="B121" s="28" t="s">
        <v>40</v>
      </c>
      <c r="C121" s="29" t="s">
        <v>22</v>
      </c>
      <c r="D121" s="30">
        <f>27.87+27.85</f>
        <v>55.72</v>
      </c>
      <c r="E121" s="31"/>
      <c r="F121" s="56"/>
      <c r="G121" s="35"/>
    </row>
    <row r="122" spans="1:8" ht="45" x14ac:dyDescent="0.2">
      <c r="A122" s="27">
        <f t="shared" si="11"/>
        <v>11.09</v>
      </c>
      <c r="B122" s="28" t="s">
        <v>10</v>
      </c>
      <c r="C122" s="29" t="s">
        <v>6</v>
      </c>
      <c r="D122" s="30">
        <v>745</v>
      </c>
      <c r="E122" s="31"/>
      <c r="F122" s="56"/>
      <c r="G122" s="35"/>
    </row>
    <row r="123" spans="1:8" ht="45" x14ac:dyDescent="0.2">
      <c r="A123" s="27">
        <f t="shared" si="11"/>
        <v>11.1</v>
      </c>
      <c r="B123" s="28" t="s">
        <v>9</v>
      </c>
      <c r="C123" s="29" t="s">
        <v>7</v>
      </c>
      <c r="D123" s="30">
        <v>1</v>
      </c>
      <c r="E123" s="31"/>
      <c r="F123" s="56"/>
      <c r="G123" s="35"/>
    </row>
    <row r="124" spans="1:8" ht="15" x14ac:dyDescent="0.2">
      <c r="A124" s="21">
        <v>12</v>
      </c>
      <c r="B124" s="22" t="s">
        <v>68</v>
      </c>
      <c r="C124" s="23"/>
      <c r="D124" s="23"/>
      <c r="E124" s="24"/>
      <c r="F124" s="55"/>
      <c r="G124" s="25"/>
      <c r="H124" s="26"/>
    </row>
    <row r="125" spans="1:8" ht="30" x14ac:dyDescent="0.2">
      <c r="A125" s="27">
        <f>A124+0.01</f>
        <v>12.01</v>
      </c>
      <c r="B125" s="28" t="s">
        <v>16</v>
      </c>
      <c r="C125" s="29" t="s">
        <v>6</v>
      </c>
      <c r="D125" s="30">
        <v>145</v>
      </c>
      <c r="E125" s="31"/>
      <c r="F125" s="56"/>
      <c r="G125" s="35"/>
    </row>
    <row r="126" spans="1:8" ht="75" x14ac:dyDescent="0.2">
      <c r="A126" s="27">
        <f t="shared" ref="A126:A130" si="12">A125+0.01</f>
        <v>12.02</v>
      </c>
      <c r="B126" s="28" t="s">
        <v>11</v>
      </c>
      <c r="C126" s="29" t="s">
        <v>6</v>
      </c>
      <c r="D126" s="30">
        <f>D125*0.15</f>
        <v>21.75</v>
      </c>
      <c r="E126" s="31"/>
      <c r="F126" s="56"/>
      <c r="G126" s="35"/>
    </row>
    <row r="127" spans="1:8" ht="135" x14ac:dyDescent="0.2">
      <c r="A127" s="27">
        <f t="shared" si="12"/>
        <v>12.03</v>
      </c>
      <c r="B127" s="28" t="s">
        <v>26</v>
      </c>
      <c r="C127" s="29" t="s">
        <v>6</v>
      </c>
      <c r="D127" s="30">
        <f>D125</f>
        <v>145</v>
      </c>
      <c r="E127" s="31"/>
      <c r="F127" s="56"/>
      <c r="G127" s="35"/>
    </row>
    <row r="128" spans="1:8" ht="75" x14ac:dyDescent="0.2">
      <c r="A128" s="27">
        <f t="shared" si="12"/>
        <v>12.04</v>
      </c>
      <c r="B128" s="28" t="s">
        <v>27</v>
      </c>
      <c r="C128" s="29" t="s">
        <v>6</v>
      </c>
      <c r="D128" s="30">
        <v>55</v>
      </c>
      <c r="E128" s="31"/>
      <c r="F128" s="56"/>
      <c r="G128" s="35"/>
    </row>
    <row r="129" spans="1:8" ht="120" x14ac:dyDescent="0.2">
      <c r="A129" s="27">
        <f t="shared" si="12"/>
        <v>12.05</v>
      </c>
      <c r="B129" s="28" t="s">
        <v>20</v>
      </c>
      <c r="C129" s="29" t="s">
        <v>6</v>
      </c>
      <c r="D129" s="30">
        <v>100</v>
      </c>
      <c r="E129" s="31"/>
      <c r="F129" s="56"/>
      <c r="G129" s="35"/>
    </row>
    <row r="130" spans="1:8" ht="45" x14ac:dyDescent="0.2">
      <c r="A130" s="27">
        <f t="shared" si="12"/>
        <v>12.06</v>
      </c>
      <c r="B130" s="28" t="s">
        <v>23</v>
      </c>
      <c r="C130" s="29" t="s">
        <v>7</v>
      </c>
      <c r="D130" s="30">
        <v>1</v>
      </c>
      <c r="E130" s="31"/>
      <c r="F130" s="56"/>
      <c r="G130" s="35"/>
    </row>
    <row r="131" spans="1:8" ht="15" x14ac:dyDescent="0.2">
      <c r="A131" s="21">
        <v>13</v>
      </c>
      <c r="B131" s="22" t="s">
        <v>69</v>
      </c>
      <c r="C131" s="23"/>
      <c r="D131" s="23"/>
      <c r="E131" s="24"/>
      <c r="F131" s="55"/>
      <c r="G131" s="25"/>
      <c r="H131" s="26"/>
    </row>
    <row r="132" spans="1:8" ht="30" x14ac:dyDescent="0.2">
      <c r="A132" s="27">
        <f>A131+0.01</f>
        <v>13.01</v>
      </c>
      <c r="B132" s="28" t="s">
        <v>16</v>
      </c>
      <c r="C132" s="29" t="s">
        <v>6</v>
      </c>
      <c r="D132" s="30">
        <f>67+134+134+287+117+134</f>
        <v>873</v>
      </c>
      <c r="E132" s="31"/>
      <c r="F132" s="56"/>
      <c r="G132" s="35"/>
    </row>
    <row r="133" spans="1:8" ht="75" x14ac:dyDescent="0.2">
      <c r="A133" s="27">
        <f t="shared" ref="A133:A137" si="13">A132+0.01</f>
        <v>13.02</v>
      </c>
      <c r="B133" s="28" t="s">
        <v>11</v>
      </c>
      <c r="C133" s="29" t="s">
        <v>6</v>
      </c>
      <c r="D133" s="30">
        <f>D132*0.15</f>
        <v>130.94999999999999</v>
      </c>
      <c r="E133" s="31"/>
      <c r="F133" s="56"/>
      <c r="G133" s="35"/>
    </row>
    <row r="134" spans="1:8" ht="135" x14ac:dyDescent="0.2">
      <c r="A134" s="27">
        <f t="shared" si="13"/>
        <v>13.03</v>
      </c>
      <c r="B134" s="28" t="s">
        <v>26</v>
      </c>
      <c r="C134" s="29" t="s">
        <v>6</v>
      </c>
      <c r="D134" s="30">
        <f>D132</f>
        <v>873</v>
      </c>
      <c r="E134" s="31"/>
      <c r="F134" s="56"/>
      <c r="G134" s="35"/>
    </row>
    <row r="135" spans="1:8" ht="75" x14ac:dyDescent="0.2">
      <c r="A135" s="27">
        <f t="shared" si="13"/>
        <v>13.04</v>
      </c>
      <c r="B135" s="28" t="s">
        <v>27</v>
      </c>
      <c r="C135" s="29" t="s">
        <v>6</v>
      </c>
      <c r="D135" s="30">
        <f>(33+48+52+68+47+48)*0.8</f>
        <v>236.8</v>
      </c>
      <c r="E135" s="31"/>
      <c r="F135" s="56"/>
      <c r="G135" s="35"/>
    </row>
    <row r="136" spans="1:8" ht="120" x14ac:dyDescent="0.2">
      <c r="A136" s="27">
        <f t="shared" si="13"/>
        <v>13.05</v>
      </c>
      <c r="B136" s="28" t="s">
        <v>20</v>
      </c>
      <c r="C136" s="29" t="s">
        <v>6</v>
      </c>
      <c r="D136" s="30">
        <v>80</v>
      </c>
      <c r="E136" s="31"/>
      <c r="F136" s="56"/>
      <c r="G136" s="35"/>
    </row>
    <row r="137" spans="1:8" ht="45" x14ac:dyDescent="0.2">
      <c r="A137" s="27">
        <f t="shared" si="13"/>
        <v>13.06</v>
      </c>
      <c r="B137" s="28" t="s">
        <v>23</v>
      </c>
      <c r="C137" s="29" t="s">
        <v>7</v>
      </c>
      <c r="D137" s="30">
        <v>1</v>
      </c>
      <c r="E137" s="31"/>
      <c r="F137" s="56"/>
      <c r="G137" s="35"/>
    </row>
    <row r="138" spans="1:8" ht="15" x14ac:dyDescent="0.2">
      <c r="A138" s="21">
        <v>14</v>
      </c>
      <c r="B138" s="22" t="s">
        <v>70</v>
      </c>
      <c r="C138" s="23"/>
      <c r="D138" s="23"/>
      <c r="E138" s="24"/>
      <c r="F138" s="55"/>
      <c r="G138" s="25"/>
      <c r="H138" s="26"/>
    </row>
    <row r="139" spans="1:8" ht="30" x14ac:dyDescent="0.2">
      <c r="A139" s="27">
        <f>A138+0.01</f>
        <v>14.01</v>
      </c>
      <c r="B139" s="28" t="s">
        <v>16</v>
      </c>
      <c r="C139" s="29" t="s">
        <v>6</v>
      </c>
      <c r="D139" s="30">
        <v>1025</v>
      </c>
      <c r="E139" s="31"/>
      <c r="F139" s="56"/>
      <c r="G139" s="35"/>
    </row>
    <row r="140" spans="1:8" ht="75" x14ac:dyDescent="0.2">
      <c r="A140" s="27">
        <f>A139+0.01</f>
        <v>14.02</v>
      </c>
      <c r="B140" s="28" t="s">
        <v>11</v>
      </c>
      <c r="C140" s="29" t="s">
        <v>6</v>
      </c>
      <c r="D140" s="30">
        <f>D139*0.5</f>
        <v>512.5</v>
      </c>
      <c r="E140" s="31"/>
      <c r="F140" s="56"/>
      <c r="G140" s="35"/>
    </row>
    <row r="141" spans="1:8" ht="135" x14ac:dyDescent="0.2">
      <c r="A141" s="27">
        <f t="shared" ref="A141:A144" si="14">A140+0.01</f>
        <v>14.03</v>
      </c>
      <c r="B141" s="28" t="s">
        <v>26</v>
      </c>
      <c r="C141" s="29" t="s">
        <v>6</v>
      </c>
      <c r="D141" s="30">
        <f>D139</f>
        <v>1025</v>
      </c>
      <c r="E141" s="31"/>
      <c r="F141" s="56"/>
      <c r="G141" s="35"/>
    </row>
    <row r="142" spans="1:8" ht="75" x14ac:dyDescent="0.2">
      <c r="A142" s="27">
        <f t="shared" si="14"/>
        <v>14.04</v>
      </c>
      <c r="B142" s="28" t="s">
        <v>27</v>
      </c>
      <c r="C142" s="29" t="s">
        <v>6</v>
      </c>
      <c r="D142" s="30">
        <f>133.15*0.8</f>
        <v>106.52</v>
      </c>
      <c r="E142" s="31"/>
      <c r="F142" s="56"/>
      <c r="G142" s="35"/>
    </row>
    <row r="143" spans="1:8" ht="120" x14ac:dyDescent="0.2">
      <c r="A143" s="27">
        <f t="shared" si="14"/>
        <v>14.05</v>
      </c>
      <c r="B143" s="28" t="s">
        <v>20</v>
      </c>
      <c r="C143" s="29" t="s">
        <v>6</v>
      </c>
      <c r="D143" s="30">
        <v>60</v>
      </c>
      <c r="E143" s="31"/>
      <c r="F143" s="56"/>
      <c r="G143" s="35"/>
    </row>
    <row r="144" spans="1:8" ht="45" x14ac:dyDescent="0.2">
      <c r="A144" s="27">
        <f t="shared" si="14"/>
        <v>14.06</v>
      </c>
      <c r="B144" s="28" t="s">
        <v>23</v>
      </c>
      <c r="C144" s="29" t="s">
        <v>7</v>
      </c>
      <c r="D144" s="30">
        <v>1</v>
      </c>
      <c r="E144" s="31"/>
      <c r="F144" s="56"/>
      <c r="G144" s="35"/>
    </row>
    <row r="145" spans="1:8" ht="15" x14ac:dyDescent="0.2">
      <c r="A145" s="21">
        <v>15</v>
      </c>
      <c r="B145" s="22" t="s">
        <v>71</v>
      </c>
      <c r="C145" s="23"/>
      <c r="D145" s="23"/>
      <c r="E145" s="24"/>
      <c r="F145" s="55"/>
      <c r="G145" s="25"/>
      <c r="H145" s="26"/>
    </row>
    <row r="146" spans="1:8" ht="30" x14ac:dyDescent="0.2">
      <c r="A146" s="27">
        <f>A145+0.01</f>
        <v>15.01</v>
      </c>
      <c r="B146" s="28" t="s">
        <v>16</v>
      </c>
      <c r="C146" s="29" t="s">
        <v>6</v>
      </c>
      <c r="D146" s="30">
        <v>820</v>
      </c>
      <c r="E146" s="31"/>
      <c r="F146" s="56"/>
      <c r="G146" s="35"/>
    </row>
    <row r="147" spans="1:8" ht="75" x14ac:dyDescent="0.2">
      <c r="A147" s="27">
        <f t="shared" ref="A147:A161" si="15">A146+0.01</f>
        <v>15.02</v>
      </c>
      <c r="B147" s="28" t="s">
        <v>11</v>
      </c>
      <c r="C147" s="29" t="s">
        <v>6</v>
      </c>
      <c r="D147" s="30">
        <f>D146*0.2</f>
        <v>164</v>
      </c>
      <c r="E147" s="31"/>
      <c r="F147" s="56"/>
      <c r="G147" s="35"/>
    </row>
    <row r="148" spans="1:8" ht="135" x14ac:dyDescent="0.2">
      <c r="A148" s="27">
        <f t="shared" si="15"/>
        <v>15.03</v>
      </c>
      <c r="B148" s="28" t="s">
        <v>26</v>
      </c>
      <c r="C148" s="29" t="s">
        <v>6</v>
      </c>
      <c r="D148" s="30">
        <f>D146</f>
        <v>820</v>
      </c>
      <c r="E148" s="31"/>
      <c r="F148" s="56"/>
      <c r="G148" s="35"/>
    </row>
    <row r="149" spans="1:8" ht="75" x14ac:dyDescent="0.2">
      <c r="A149" s="27">
        <f t="shared" si="15"/>
        <v>15.04</v>
      </c>
      <c r="B149" s="28" t="s">
        <v>27</v>
      </c>
      <c r="C149" s="29" t="s">
        <v>6</v>
      </c>
      <c r="D149" s="30">
        <f>145+20+20+80</f>
        <v>265</v>
      </c>
      <c r="E149" s="31"/>
      <c r="F149" s="56"/>
      <c r="G149" s="35"/>
    </row>
    <row r="150" spans="1:8" ht="120" x14ac:dyDescent="0.2">
      <c r="A150" s="27">
        <f t="shared" si="15"/>
        <v>15.05</v>
      </c>
      <c r="B150" s="28" t="s">
        <v>20</v>
      </c>
      <c r="C150" s="29" t="s">
        <v>6</v>
      </c>
      <c r="D150" s="30">
        <v>200</v>
      </c>
      <c r="E150" s="31"/>
      <c r="F150" s="56"/>
      <c r="G150" s="35"/>
    </row>
    <row r="151" spans="1:8" ht="30" x14ac:dyDescent="0.2">
      <c r="A151" s="27">
        <f t="shared" si="15"/>
        <v>15.06</v>
      </c>
      <c r="B151" s="28" t="s">
        <v>55</v>
      </c>
      <c r="C151" s="29" t="s">
        <v>22</v>
      </c>
      <c r="D151" s="30">
        <v>20</v>
      </c>
      <c r="E151" s="31"/>
      <c r="F151" s="56"/>
      <c r="G151" s="35"/>
    </row>
    <row r="152" spans="1:8" ht="30" x14ac:dyDescent="0.2">
      <c r="A152" s="27">
        <f t="shared" si="15"/>
        <v>15.07</v>
      </c>
      <c r="B152" s="28" t="s">
        <v>56</v>
      </c>
      <c r="C152" s="29" t="s">
        <v>22</v>
      </c>
      <c r="D152" s="30">
        <v>5</v>
      </c>
      <c r="E152" s="31"/>
      <c r="F152" s="56"/>
      <c r="G152" s="35"/>
    </row>
    <row r="153" spans="1:8" ht="60" x14ac:dyDescent="0.2">
      <c r="A153" s="27">
        <f t="shared" si="15"/>
        <v>15.08</v>
      </c>
      <c r="B153" s="28" t="s">
        <v>18</v>
      </c>
      <c r="C153" s="29" t="s">
        <v>6</v>
      </c>
      <c r="D153" s="30">
        <v>10</v>
      </c>
      <c r="E153" s="31"/>
      <c r="F153" s="56"/>
      <c r="G153" s="35"/>
    </row>
    <row r="154" spans="1:8" ht="45" x14ac:dyDescent="0.2">
      <c r="A154" s="27">
        <f t="shared" si="15"/>
        <v>15.09</v>
      </c>
      <c r="B154" s="28" t="s">
        <v>23</v>
      </c>
      <c r="C154" s="29" t="s">
        <v>7</v>
      </c>
      <c r="D154" s="30">
        <v>1</v>
      </c>
      <c r="E154" s="31"/>
      <c r="F154" s="56"/>
      <c r="G154" s="35"/>
    </row>
    <row r="155" spans="1:8" ht="30" x14ac:dyDescent="0.2">
      <c r="A155" s="27">
        <f t="shared" si="15"/>
        <v>15.1</v>
      </c>
      <c r="B155" s="28" t="s">
        <v>28</v>
      </c>
      <c r="C155" s="29" t="s">
        <v>6</v>
      </c>
      <c r="D155" s="30">
        <v>5</v>
      </c>
      <c r="E155" s="31"/>
      <c r="F155" s="56"/>
      <c r="G155" s="35"/>
    </row>
    <row r="156" spans="1:8" ht="30" x14ac:dyDescent="0.2">
      <c r="A156" s="27">
        <f t="shared" si="15"/>
        <v>15.11</v>
      </c>
      <c r="B156" s="28" t="s">
        <v>72</v>
      </c>
      <c r="C156" s="29" t="s">
        <v>22</v>
      </c>
      <c r="D156" s="30">
        <v>10</v>
      </c>
      <c r="E156" s="31"/>
      <c r="F156" s="56"/>
      <c r="G156" s="35"/>
    </row>
    <row r="157" spans="1:8" ht="30" x14ac:dyDescent="0.2">
      <c r="A157" s="27">
        <f t="shared" si="15"/>
        <v>15.12</v>
      </c>
      <c r="B157" s="28" t="s">
        <v>73</v>
      </c>
      <c r="C157" s="29" t="s">
        <v>6</v>
      </c>
      <c r="D157" s="30">
        <v>10</v>
      </c>
      <c r="E157" s="31"/>
      <c r="F157" s="56"/>
      <c r="G157" s="35"/>
    </row>
    <row r="158" spans="1:8" ht="90" x14ac:dyDescent="0.2">
      <c r="A158" s="27">
        <f t="shared" si="15"/>
        <v>15.13</v>
      </c>
      <c r="B158" s="28" t="s">
        <v>74</v>
      </c>
      <c r="C158" s="29" t="s">
        <v>6</v>
      </c>
      <c r="D158" s="30">
        <v>10</v>
      </c>
      <c r="E158" s="31"/>
      <c r="F158" s="56"/>
      <c r="G158" s="35"/>
    </row>
    <row r="159" spans="1:8" ht="45" x14ac:dyDescent="0.2">
      <c r="A159" s="27">
        <f t="shared" si="15"/>
        <v>15.14</v>
      </c>
      <c r="B159" s="28" t="s">
        <v>32</v>
      </c>
      <c r="C159" s="29" t="s">
        <v>6</v>
      </c>
      <c r="D159" s="30">
        <v>5</v>
      </c>
      <c r="E159" s="31"/>
      <c r="F159" s="56"/>
      <c r="G159" s="35"/>
    </row>
    <row r="160" spans="1:8" ht="150" x14ac:dyDescent="0.2">
      <c r="A160" s="27">
        <f t="shared" si="15"/>
        <v>15.15</v>
      </c>
      <c r="B160" s="28" t="s">
        <v>33</v>
      </c>
      <c r="C160" s="29" t="s">
        <v>6</v>
      </c>
      <c r="D160" s="30">
        <v>5</v>
      </c>
      <c r="E160" s="31"/>
      <c r="F160" s="56"/>
      <c r="G160" s="35"/>
    </row>
    <row r="161" spans="1:8" ht="90" x14ac:dyDescent="0.2">
      <c r="A161" s="27">
        <f t="shared" si="15"/>
        <v>15.16</v>
      </c>
      <c r="B161" s="28" t="s">
        <v>34</v>
      </c>
      <c r="C161" s="29" t="s">
        <v>6</v>
      </c>
      <c r="D161" s="30">
        <v>5</v>
      </c>
      <c r="E161" s="31"/>
      <c r="F161" s="56"/>
      <c r="G161" s="35"/>
    </row>
    <row r="162" spans="1:8" ht="15" x14ac:dyDescent="0.2">
      <c r="A162" s="21">
        <v>16</v>
      </c>
      <c r="B162" s="22" t="s">
        <v>75</v>
      </c>
      <c r="C162" s="23"/>
      <c r="D162" s="23"/>
      <c r="E162" s="24"/>
      <c r="F162" s="55"/>
      <c r="G162" s="25"/>
      <c r="H162" s="26"/>
    </row>
    <row r="163" spans="1:8" ht="30" x14ac:dyDescent="0.2">
      <c r="A163" s="27">
        <f>A162+0.01</f>
        <v>16.010000000000002</v>
      </c>
      <c r="B163" s="28" t="s">
        <v>16</v>
      </c>
      <c r="C163" s="29" t="s">
        <v>6</v>
      </c>
      <c r="D163" s="30">
        <v>460</v>
      </c>
      <c r="E163" s="31"/>
      <c r="F163" s="56"/>
      <c r="G163" s="35"/>
    </row>
    <row r="164" spans="1:8" ht="75" x14ac:dyDescent="0.2">
      <c r="A164" s="27">
        <f t="shared" ref="A164:A167" si="16">A163+0.01</f>
        <v>16.02</v>
      </c>
      <c r="B164" s="28" t="s">
        <v>11</v>
      </c>
      <c r="C164" s="29" t="s">
        <v>6</v>
      </c>
      <c r="D164" s="30">
        <f>D163*0.3</f>
        <v>138</v>
      </c>
      <c r="E164" s="31"/>
      <c r="F164" s="56"/>
      <c r="G164" s="35"/>
    </row>
    <row r="165" spans="1:8" ht="135" x14ac:dyDescent="0.2">
      <c r="A165" s="27">
        <f t="shared" si="16"/>
        <v>16.03</v>
      </c>
      <c r="B165" s="28" t="s">
        <v>24</v>
      </c>
      <c r="C165" s="29" t="s">
        <v>6</v>
      </c>
      <c r="D165" s="30">
        <f>D163</f>
        <v>460</v>
      </c>
      <c r="E165" s="31"/>
      <c r="F165" s="56"/>
      <c r="G165" s="35"/>
    </row>
    <row r="166" spans="1:8" ht="120" x14ac:dyDescent="0.2">
      <c r="A166" s="27">
        <f t="shared" si="16"/>
        <v>16.04</v>
      </c>
      <c r="B166" s="28" t="s">
        <v>20</v>
      </c>
      <c r="C166" s="29" t="s">
        <v>6</v>
      </c>
      <c r="D166" s="30">
        <v>20</v>
      </c>
      <c r="E166" s="31"/>
      <c r="F166" s="56"/>
      <c r="G166" s="35"/>
    </row>
    <row r="167" spans="1:8" ht="45" x14ac:dyDescent="0.2">
      <c r="A167" s="27">
        <f t="shared" si="16"/>
        <v>16.05</v>
      </c>
      <c r="B167" s="28" t="s">
        <v>23</v>
      </c>
      <c r="C167" s="29" t="s">
        <v>7</v>
      </c>
      <c r="D167" s="30">
        <v>1</v>
      </c>
      <c r="E167" s="31"/>
      <c r="F167" s="56"/>
      <c r="G167" s="35"/>
    </row>
    <row r="168" spans="1:8" ht="15" x14ac:dyDescent="0.2">
      <c r="A168" s="21">
        <v>17</v>
      </c>
      <c r="B168" s="22" t="s">
        <v>76</v>
      </c>
      <c r="C168" s="23"/>
      <c r="D168" s="23"/>
      <c r="E168" s="24"/>
      <c r="F168" s="55"/>
      <c r="G168" s="25"/>
      <c r="H168" s="26"/>
    </row>
    <row r="169" spans="1:8" ht="30" x14ac:dyDescent="0.2">
      <c r="A169" s="27">
        <f>A168+0.01</f>
        <v>17.010000000000002</v>
      </c>
      <c r="B169" s="28" t="s">
        <v>16</v>
      </c>
      <c r="C169" s="29" t="s">
        <v>6</v>
      </c>
      <c r="D169" s="30">
        <v>422</v>
      </c>
      <c r="E169" s="31"/>
      <c r="F169" s="56"/>
      <c r="G169" s="35"/>
    </row>
    <row r="170" spans="1:8" ht="75" x14ac:dyDescent="0.2">
      <c r="A170" s="27">
        <f t="shared" ref="A170:A173" si="17">A169+0.01</f>
        <v>17.02</v>
      </c>
      <c r="B170" s="28" t="s">
        <v>11</v>
      </c>
      <c r="C170" s="29" t="s">
        <v>6</v>
      </c>
      <c r="D170" s="30">
        <f>D169*0.3</f>
        <v>126.6</v>
      </c>
      <c r="E170" s="31"/>
      <c r="F170" s="56"/>
      <c r="G170" s="35"/>
    </row>
    <row r="171" spans="1:8" ht="135" x14ac:dyDescent="0.2">
      <c r="A171" s="27">
        <f t="shared" si="17"/>
        <v>17.03</v>
      </c>
      <c r="B171" s="28" t="s">
        <v>24</v>
      </c>
      <c r="C171" s="29" t="s">
        <v>6</v>
      </c>
      <c r="D171" s="30">
        <f>D169</f>
        <v>422</v>
      </c>
      <c r="E171" s="31"/>
      <c r="F171" s="56"/>
      <c r="G171" s="35"/>
    </row>
    <row r="172" spans="1:8" ht="120" x14ac:dyDescent="0.2">
      <c r="A172" s="27">
        <f t="shared" si="17"/>
        <v>17.04</v>
      </c>
      <c r="B172" s="28" t="s">
        <v>20</v>
      </c>
      <c r="C172" s="29" t="s">
        <v>6</v>
      </c>
      <c r="D172" s="30">
        <v>20</v>
      </c>
      <c r="E172" s="31"/>
      <c r="F172" s="56"/>
      <c r="G172" s="35"/>
    </row>
    <row r="173" spans="1:8" ht="45" x14ac:dyDescent="0.2">
      <c r="A173" s="27">
        <f t="shared" si="17"/>
        <v>17.05</v>
      </c>
      <c r="B173" s="28" t="s">
        <v>23</v>
      </c>
      <c r="C173" s="29" t="s">
        <v>7</v>
      </c>
      <c r="D173" s="30">
        <v>1</v>
      </c>
      <c r="E173" s="31"/>
      <c r="F173" s="56"/>
      <c r="G173" s="35"/>
    </row>
    <row r="174" spans="1:8" ht="15" x14ac:dyDescent="0.2">
      <c r="A174" s="21">
        <v>18</v>
      </c>
      <c r="B174" s="22" t="s">
        <v>77</v>
      </c>
      <c r="C174" s="23"/>
      <c r="D174" s="23"/>
      <c r="E174" s="24"/>
      <c r="F174" s="55"/>
      <c r="G174" s="25"/>
      <c r="H174" s="26"/>
    </row>
    <row r="175" spans="1:8" ht="30" x14ac:dyDescent="0.2">
      <c r="A175" s="27">
        <f>A174+0.01</f>
        <v>18.010000000000002</v>
      </c>
      <c r="B175" s="28" t="s">
        <v>16</v>
      </c>
      <c r="C175" s="29" t="s">
        <v>6</v>
      </c>
      <c r="D175" s="30">
        <v>382</v>
      </c>
      <c r="E175" s="31"/>
      <c r="F175" s="56"/>
      <c r="G175" s="35"/>
    </row>
    <row r="176" spans="1:8" ht="75" x14ac:dyDescent="0.2">
      <c r="A176" s="27">
        <f t="shared" ref="A176:A179" si="18">A175+0.01</f>
        <v>18.02</v>
      </c>
      <c r="B176" s="28" t="s">
        <v>11</v>
      </c>
      <c r="C176" s="29" t="s">
        <v>6</v>
      </c>
      <c r="D176" s="30">
        <f>D175*0.1</f>
        <v>38.200000000000003</v>
      </c>
      <c r="E176" s="31"/>
      <c r="F176" s="56"/>
      <c r="G176" s="35"/>
    </row>
    <row r="177" spans="1:7" ht="135" x14ac:dyDescent="0.2">
      <c r="A177" s="27">
        <f t="shared" si="18"/>
        <v>18.03</v>
      </c>
      <c r="B177" s="28" t="s">
        <v>24</v>
      </c>
      <c r="C177" s="29" t="s">
        <v>6</v>
      </c>
      <c r="D177" s="30">
        <f>D175</f>
        <v>382</v>
      </c>
      <c r="E177" s="31"/>
      <c r="F177" s="56"/>
      <c r="G177" s="35"/>
    </row>
    <row r="178" spans="1:7" ht="120" x14ac:dyDescent="0.2">
      <c r="A178" s="27">
        <f t="shared" si="18"/>
        <v>18.04</v>
      </c>
      <c r="B178" s="28" t="s">
        <v>20</v>
      </c>
      <c r="C178" s="29" t="s">
        <v>6</v>
      </c>
      <c r="D178" s="30">
        <v>20</v>
      </c>
      <c r="E178" s="31"/>
      <c r="F178" s="56"/>
      <c r="G178" s="35"/>
    </row>
    <row r="179" spans="1:7" ht="45" x14ac:dyDescent="0.2">
      <c r="A179" s="27">
        <f t="shared" si="18"/>
        <v>18.05</v>
      </c>
      <c r="B179" s="28" t="s">
        <v>23</v>
      </c>
      <c r="C179" s="29" t="s">
        <v>7</v>
      </c>
      <c r="D179" s="30">
        <v>1</v>
      </c>
      <c r="E179" s="31"/>
      <c r="F179" s="56"/>
      <c r="G179" s="35"/>
    </row>
    <row r="180" spans="1:7" ht="15" x14ac:dyDescent="0.2">
      <c r="A180" s="21">
        <v>19</v>
      </c>
      <c r="B180" s="22" t="s">
        <v>83</v>
      </c>
      <c r="C180" s="23"/>
      <c r="D180" s="23"/>
      <c r="E180" s="24"/>
      <c r="F180" s="55"/>
      <c r="G180" s="25"/>
    </row>
    <row r="181" spans="1:7" ht="30" x14ac:dyDescent="0.2">
      <c r="A181" s="27">
        <f t="shared" ref="A181:A195" si="19">A180+0.01</f>
        <v>19.010000000000002</v>
      </c>
      <c r="B181" s="28" t="s">
        <v>16</v>
      </c>
      <c r="C181" s="29" t="s">
        <v>6</v>
      </c>
      <c r="D181" s="30">
        <v>360</v>
      </c>
      <c r="E181" s="31"/>
      <c r="F181" s="56"/>
      <c r="G181" s="35"/>
    </row>
    <row r="182" spans="1:7" ht="75" x14ac:dyDescent="0.2">
      <c r="A182" s="27">
        <f t="shared" si="19"/>
        <v>19.02</v>
      </c>
      <c r="B182" s="28" t="s">
        <v>11</v>
      </c>
      <c r="C182" s="29" t="s">
        <v>6</v>
      </c>
      <c r="D182" s="30">
        <f>D181*0.15</f>
        <v>54</v>
      </c>
      <c r="E182" s="31"/>
      <c r="F182" s="56"/>
      <c r="G182" s="35"/>
    </row>
    <row r="183" spans="1:7" ht="15" x14ac:dyDescent="0.2">
      <c r="A183" s="27">
        <f t="shared" si="19"/>
        <v>19.03</v>
      </c>
      <c r="B183" s="28" t="s">
        <v>17</v>
      </c>
      <c r="C183" s="29" t="s">
        <v>6</v>
      </c>
      <c r="D183" s="30">
        <v>50</v>
      </c>
      <c r="E183" s="31"/>
      <c r="F183" s="56"/>
      <c r="G183" s="35"/>
    </row>
    <row r="184" spans="1:7" ht="60" x14ac:dyDescent="0.2">
      <c r="A184" s="27">
        <f t="shared" si="19"/>
        <v>19.04</v>
      </c>
      <c r="B184" s="28" t="s">
        <v>18</v>
      </c>
      <c r="C184" s="29" t="s">
        <v>6</v>
      </c>
      <c r="D184" s="30">
        <v>50</v>
      </c>
      <c r="E184" s="31"/>
      <c r="F184" s="56"/>
      <c r="G184" s="35"/>
    </row>
    <row r="185" spans="1:7" ht="120" x14ac:dyDescent="0.2">
      <c r="A185" s="27">
        <f t="shared" si="19"/>
        <v>19.05</v>
      </c>
      <c r="B185" s="28" t="s">
        <v>19</v>
      </c>
      <c r="C185" s="29" t="s">
        <v>6</v>
      </c>
      <c r="D185" s="30">
        <f>D181</f>
        <v>360</v>
      </c>
      <c r="E185" s="31"/>
      <c r="F185" s="56"/>
      <c r="G185" s="35"/>
    </row>
    <row r="186" spans="1:7" ht="75" x14ac:dyDescent="0.2">
      <c r="A186" s="27">
        <f t="shared" si="19"/>
        <v>19.059999999999999</v>
      </c>
      <c r="B186" s="28" t="s">
        <v>27</v>
      </c>
      <c r="C186" s="29" t="s">
        <v>6</v>
      </c>
      <c r="D186" s="30">
        <v>120</v>
      </c>
      <c r="E186" s="31"/>
      <c r="F186" s="56"/>
      <c r="G186" s="35"/>
    </row>
    <row r="187" spans="1:7" ht="120" x14ac:dyDescent="0.2">
      <c r="A187" s="27">
        <f t="shared" si="19"/>
        <v>19.07</v>
      </c>
      <c r="B187" s="28" t="s">
        <v>20</v>
      </c>
      <c r="C187" s="29" t="s">
        <v>6</v>
      </c>
      <c r="D187" s="30">
        <v>80</v>
      </c>
      <c r="E187" s="31"/>
      <c r="F187" s="56"/>
      <c r="G187" s="35"/>
    </row>
    <row r="188" spans="1:7" ht="30" x14ac:dyDescent="0.2">
      <c r="A188" s="27">
        <f t="shared" si="19"/>
        <v>19.079999999999998</v>
      </c>
      <c r="B188" s="28" t="s">
        <v>28</v>
      </c>
      <c r="C188" s="29" t="s">
        <v>6</v>
      </c>
      <c r="D188" s="30">
        <v>50</v>
      </c>
      <c r="E188" s="31"/>
      <c r="F188" s="56"/>
      <c r="G188" s="35"/>
    </row>
    <row r="189" spans="1:7" ht="30" x14ac:dyDescent="0.2">
      <c r="A189" s="27">
        <f t="shared" si="19"/>
        <v>19.09</v>
      </c>
      <c r="B189" s="28" t="s">
        <v>29</v>
      </c>
      <c r="C189" s="29" t="s">
        <v>22</v>
      </c>
      <c r="D189" s="30">
        <v>20</v>
      </c>
      <c r="E189" s="31"/>
      <c r="F189" s="56"/>
      <c r="G189" s="35"/>
    </row>
    <row r="190" spans="1:7" ht="60" x14ac:dyDescent="0.2">
      <c r="A190" s="27">
        <f t="shared" si="19"/>
        <v>19.100000000000001</v>
      </c>
      <c r="B190" s="28" t="s">
        <v>30</v>
      </c>
      <c r="C190" s="29" t="s">
        <v>6</v>
      </c>
      <c r="D190" s="30">
        <v>50</v>
      </c>
      <c r="E190" s="31"/>
      <c r="F190" s="56"/>
      <c r="G190" s="35"/>
    </row>
    <row r="191" spans="1:7" ht="75" x14ac:dyDescent="0.2">
      <c r="A191" s="27">
        <f t="shared" si="19"/>
        <v>19.11</v>
      </c>
      <c r="B191" s="28" t="s">
        <v>31</v>
      </c>
      <c r="C191" s="29" t="s">
        <v>6</v>
      </c>
      <c r="D191" s="30">
        <v>50</v>
      </c>
      <c r="E191" s="31"/>
      <c r="F191" s="56"/>
      <c r="G191" s="35"/>
    </row>
    <row r="192" spans="1:7" ht="45" x14ac:dyDescent="0.2">
      <c r="A192" s="27">
        <f t="shared" si="19"/>
        <v>19.12</v>
      </c>
      <c r="B192" s="28" t="s">
        <v>32</v>
      </c>
      <c r="C192" s="29" t="s">
        <v>6</v>
      </c>
      <c r="D192" s="30">
        <v>50</v>
      </c>
      <c r="E192" s="31"/>
      <c r="F192" s="56"/>
      <c r="G192" s="35"/>
    </row>
    <row r="193" spans="1:7" ht="150" x14ac:dyDescent="0.2">
      <c r="A193" s="27">
        <f t="shared" si="19"/>
        <v>19.13</v>
      </c>
      <c r="B193" s="28" t="s">
        <v>33</v>
      </c>
      <c r="C193" s="29" t="s">
        <v>6</v>
      </c>
      <c r="D193" s="30">
        <v>50</v>
      </c>
      <c r="E193" s="31"/>
      <c r="F193" s="56"/>
      <c r="G193" s="35"/>
    </row>
    <row r="194" spans="1:7" ht="90" x14ac:dyDescent="0.2">
      <c r="A194" s="27">
        <f t="shared" si="19"/>
        <v>19.14</v>
      </c>
      <c r="B194" s="28" t="s">
        <v>34</v>
      </c>
      <c r="C194" s="29" t="s">
        <v>6</v>
      </c>
      <c r="D194" s="30">
        <v>100</v>
      </c>
      <c r="E194" s="31"/>
      <c r="F194" s="56"/>
      <c r="G194" s="35"/>
    </row>
    <row r="195" spans="1:7" ht="45" x14ac:dyDescent="0.2">
      <c r="A195" s="27">
        <f t="shared" si="19"/>
        <v>19.149999999999999</v>
      </c>
      <c r="B195" s="28" t="s">
        <v>23</v>
      </c>
      <c r="C195" s="29" t="s">
        <v>7</v>
      </c>
      <c r="D195" s="30">
        <v>1</v>
      </c>
      <c r="E195" s="31"/>
      <c r="F195" s="56"/>
      <c r="G195" s="35"/>
    </row>
    <row r="196" spans="1:7" ht="15" x14ac:dyDescent="0.2">
      <c r="A196" s="21">
        <v>20</v>
      </c>
      <c r="B196" s="22" t="s">
        <v>35</v>
      </c>
      <c r="C196" s="32"/>
      <c r="D196" s="32"/>
      <c r="E196" s="33"/>
      <c r="F196" s="58"/>
      <c r="G196" s="34"/>
    </row>
    <row r="197" spans="1:7" ht="30" x14ac:dyDescent="0.2">
      <c r="A197" s="27">
        <f t="shared" ref="A197:A216" si="20">A196+0.01</f>
        <v>20.010000000000002</v>
      </c>
      <c r="B197" s="28" t="s">
        <v>16</v>
      </c>
      <c r="C197" s="29" t="s">
        <v>6</v>
      </c>
      <c r="D197" s="30">
        <v>735</v>
      </c>
      <c r="E197" s="31"/>
      <c r="F197" s="56"/>
      <c r="G197" s="35"/>
    </row>
    <row r="198" spans="1:7" ht="75" x14ac:dyDescent="0.2">
      <c r="A198" s="27">
        <f t="shared" si="20"/>
        <v>20.02</v>
      </c>
      <c r="B198" s="28" t="s">
        <v>11</v>
      </c>
      <c r="C198" s="29" t="s">
        <v>6</v>
      </c>
      <c r="D198" s="30">
        <f>D197*0.15</f>
        <v>110.25</v>
      </c>
      <c r="E198" s="31"/>
      <c r="F198" s="56"/>
      <c r="G198" s="35"/>
    </row>
    <row r="199" spans="1:7" ht="15" x14ac:dyDescent="0.2">
      <c r="A199" s="27">
        <f t="shared" si="20"/>
        <v>20.03</v>
      </c>
      <c r="B199" s="28" t="s">
        <v>17</v>
      </c>
      <c r="C199" s="29" t="s">
        <v>6</v>
      </c>
      <c r="D199" s="30">
        <v>50</v>
      </c>
      <c r="E199" s="31"/>
      <c r="F199" s="56"/>
      <c r="G199" s="35"/>
    </row>
    <row r="200" spans="1:7" ht="60" x14ac:dyDescent="0.2">
      <c r="A200" s="27">
        <f t="shared" si="20"/>
        <v>20.04</v>
      </c>
      <c r="B200" s="28" t="s">
        <v>18</v>
      </c>
      <c r="C200" s="29" t="s">
        <v>6</v>
      </c>
      <c r="D200" s="30">
        <v>50</v>
      </c>
      <c r="E200" s="31"/>
      <c r="F200" s="56"/>
      <c r="G200" s="35"/>
    </row>
    <row r="201" spans="1:7" ht="135" x14ac:dyDescent="0.2">
      <c r="A201" s="27">
        <f t="shared" si="20"/>
        <v>20.05</v>
      </c>
      <c r="B201" s="28" t="s">
        <v>26</v>
      </c>
      <c r="C201" s="29" t="s">
        <v>6</v>
      </c>
      <c r="D201" s="30">
        <v>735</v>
      </c>
      <c r="E201" s="31"/>
      <c r="F201" s="56"/>
      <c r="G201" s="35"/>
    </row>
    <row r="202" spans="1:7" ht="75" x14ac:dyDescent="0.2">
      <c r="A202" s="27">
        <f t="shared" si="20"/>
        <v>20.059999999999999</v>
      </c>
      <c r="B202" s="28" t="s">
        <v>27</v>
      </c>
      <c r="C202" s="29" t="s">
        <v>6</v>
      </c>
      <c r="D202" s="30">
        <v>185</v>
      </c>
      <c r="E202" s="31"/>
      <c r="F202" s="56"/>
      <c r="G202" s="35"/>
    </row>
    <row r="203" spans="1:7" ht="120" x14ac:dyDescent="0.2">
      <c r="A203" s="27">
        <f t="shared" si="20"/>
        <v>20.07</v>
      </c>
      <c r="B203" s="28" t="s">
        <v>20</v>
      </c>
      <c r="C203" s="29" t="s">
        <v>6</v>
      </c>
      <c r="D203" s="30">
        <v>80</v>
      </c>
      <c r="E203" s="31"/>
      <c r="F203" s="56"/>
      <c r="G203" s="35"/>
    </row>
    <row r="204" spans="1:7" ht="45" x14ac:dyDescent="0.2">
      <c r="A204" s="27">
        <f t="shared" si="20"/>
        <v>20.079999999999998</v>
      </c>
      <c r="B204" s="28" t="s">
        <v>36</v>
      </c>
      <c r="C204" s="29" t="s">
        <v>6</v>
      </c>
      <c r="D204" s="30">
        <v>100</v>
      </c>
      <c r="E204" s="31"/>
      <c r="F204" s="56"/>
      <c r="G204" s="35"/>
    </row>
    <row r="205" spans="1:7" ht="105" x14ac:dyDescent="0.2">
      <c r="A205" s="27">
        <f t="shared" si="20"/>
        <v>20.09</v>
      </c>
      <c r="B205" s="28" t="s">
        <v>37</v>
      </c>
      <c r="C205" s="29" t="s">
        <v>22</v>
      </c>
      <c r="D205" s="30">
        <v>20</v>
      </c>
      <c r="E205" s="31"/>
      <c r="F205" s="56"/>
      <c r="G205" s="35"/>
    </row>
    <row r="206" spans="1:7" ht="105" x14ac:dyDescent="0.2">
      <c r="A206" s="27">
        <f t="shared" si="20"/>
        <v>20.100000000000001</v>
      </c>
      <c r="B206" s="28" t="s">
        <v>38</v>
      </c>
      <c r="C206" s="29" t="s">
        <v>22</v>
      </c>
      <c r="D206" s="30">
        <v>20</v>
      </c>
      <c r="E206" s="31"/>
      <c r="F206" s="56"/>
      <c r="G206" s="35"/>
    </row>
    <row r="207" spans="1:7" ht="105" x14ac:dyDescent="0.2">
      <c r="A207" s="27">
        <f t="shared" si="20"/>
        <v>20.11</v>
      </c>
      <c r="B207" s="28" t="s">
        <v>39</v>
      </c>
      <c r="C207" s="29" t="s">
        <v>22</v>
      </c>
      <c r="D207" s="30">
        <v>5</v>
      </c>
      <c r="E207" s="31"/>
      <c r="F207" s="56"/>
      <c r="G207" s="35"/>
    </row>
    <row r="208" spans="1:7" ht="105" x14ac:dyDescent="0.2">
      <c r="A208" s="27">
        <f t="shared" si="20"/>
        <v>20.12</v>
      </c>
      <c r="B208" s="28" t="s">
        <v>40</v>
      </c>
      <c r="C208" s="29" t="s">
        <v>22</v>
      </c>
      <c r="D208" s="30">
        <v>16</v>
      </c>
      <c r="E208" s="31"/>
      <c r="F208" s="56"/>
      <c r="G208" s="35"/>
    </row>
    <row r="209" spans="1:7" ht="45" x14ac:dyDescent="0.2">
      <c r="A209" s="27">
        <f t="shared" si="20"/>
        <v>20.13</v>
      </c>
      <c r="B209" s="28" t="s">
        <v>10</v>
      </c>
      <c r="C209" s="29" t="s">
        <v>6</v>
      </c>
      <c r="D209" s="30">
        <v>100</v>
      </c>
      <c r="E209" s="31"/>
      <c r="F209" s="56"/>
      <c r="G209" s="35"/>
    </row>
    <row r="210" spans="1:7" ht="30" x14ac:dyDescent="0.2">
      <c r="A210" s="27">
        <f t="shared" si="20"/>
        <v>20.14</v>
      </c>
      <c r="B210" s="28" t="s">
        <v>41</v>
      </c>
      <c r="C210" s="29" t="s">
        <v>6</v>
      </c>
      <c r="D210" s="30">
        <f>((0.35+0.35+3.6+0.6+0.6+0.5+0.5)*6)-(3.6*3)+((3.6+0.6+0.6)*0.5)</f>
        <v>30.6</v>
      </c>
      <c r="E210" s="31"/>
      <c r="F210" s="56"/>
      <c r="G210" s="35"/>
    </row>
    <row r="211" spans="1:7" ht="30" x14ac:dyDescent="0.2">
      <c r="A211" s="27">
        <f t="shared" si="20"/>
        <v>20.149999999999999</v>
      </c>
      <c r="B211" s="28" t="s">
        <v>42</v>
      </c>
      <c r="C211" s="29" t="s">
        <v>22</v>
      </c>
      <c r="D211" s="30">
        <f>3.6+0.6+0.6+3.6+0.6+0.6+5</f>
        <v>14.6</v>
      </c>
      <c r="E211" s="31"/>
      <c r="F211" s="56"/>
      <c r="G211" s="35"/>
    </row>
    <row r="212" spans="1:7" ht="60" x14ac:dyDescent="0.2">
      <c r="A212" s="27">
        <f t="shared" si="20"/>
        <v>20.16</v>
      </c>
      <c r="B212" s="28" t="s">
        <v>30</v>
      </c>
      <c r="C212" s="29" t="s">
        <v>6</v>
      </c>
      <c r="D212" s="30">
        <f>D210</f>
        <v>30.6</v>
      </c>
      <c r="E212" s="31"/>
      <c r="F212" s="56"/>
      <c r="G212" s="35"/>
    </row>
    <row r="213" spans="1:7" ht="75" x14ac:dyDescent="0.2">
      <c r="A213" s="27">
        <f t="shared" si="20"/>
        <v>20.170000000000002</v>
      </c>
      <c r="B213" s="28" t="s">
        <v>31</v>
      </c>
      <c r="C213" s="29" t="s">
        <v>6</v>
      </c>
      <c r="D213" s="30">
        <v>150</v>
      </c>
      <c r="E213" s="31"/>
      <c r="F213" s="56"/>
      <c r="G213" s="35"/>
    </row>
    <row r="214" spans="1:7" ht="90" x14ac:dyDescent="0.2">
      <c r="A214" s="27">
        <f t="shared" si="20"/>
        <v>20.18</v>
      </c>
      <c r="B214" s="28" t="s">
        <v>34</v>
      </c>
      <c r="C214" s="29" t="s">
        <v>6</v>
      </c>
      <c r="D214" s="30">
        <v>100</v>
      </c>
      <c r="E214" s="31"/>
      <c r="F214" s="56"/>
      <c r="G214" s="35"/>
    </row>
    <row r="215" spans="1:7" ht="60" x14ac:dyDescent="0.2">
      <c r="A215" s="27">
        <f t="shared" si="20"/>
        <v>20.190000000000001</v>
      </c>
      <c r="B215" s="28" t="s">
        <v>21</v>
      </c>
      <c r="C215" s="29" t="s">
        <v>22</v>
      </c>
      <c r="D215" s="30">
        <v>40</v>
      </c>
      <c r="E215" s="31"/>
      <c r="F215" s="56"/>
      <c r="G215" s="35"/>
    </row>
    <row r="216" spans="1:7" ht="45.75" thickBot="1" x14ac:dyDescent="0.25">
      <c r="A216" s="36">
        <f t="shared" si="20"/>
        <v>20.2</v>
      </c>
      <c r="B216" s="37" t="s">
        <v>23</v>
      </c>
      <c r="C216" s="38" t="s">
        <v>7</v>
      </c>
      <c r="D216" s="39">
        <v>1</v>
      </c>
      <c r="E216" s="40"/>
      <c r="F216" s="57"/>
      <c r="G216" s="47"/>
    </row>
    <row r="217" spans="1:7" ht="15.75" customHeight="1" thickBot="1" x14ac:dyDescent="0.25">
      <c r="F217" s="41" t="s">
        <v>79</v>
      </c>
      <c r="G217" s="42"/>
    </row>
  </sheetData>
  <mergeCells count="4">
    <mergeCell ref="A2:G2"/>
    <mergeCell ref="A3:G3"/>
    <mergeCell ref="A4:G4"/>
    <mergeCell ref="A5:G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conceptos</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2022-08-22T18:56:00Z</cp:lastPrinted>
  <dcterms:created xsi:type="dcterms:W3CDTF">2001-02-20T17:48:28Z</dcterms:created>
  <dcterms:modified xsi:type="dcterms:W3CDTF">2022-10-25T18:29:14Z</dcterms:modified>
</cp:coreProperties>
</file>